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3\Q2 Y63\ข้อมูลบริการ Q2 Y63\"/>
    </mc:Choice>
  </mc:AlternateContent>
  <bookViews>
    <workbookView xWindow="0" yWindow="0" windowWidth="23040" windowHeight="9384" tabRatio="700" activeTab="1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52511"/>
</workbook>
</file>

<file path=xl/calcChain.xml><?xml version="1.0" encoding="utf-8"?>
<calcChain xmlns="http://schemas.openxmlformats.org/spreadsheetml/2006/main">
  <c r="C42" i="2" l="1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C43" i="2"/>
  <c r="C44" i="2"/>
  <c r="C45" i="2"/>
  <c r="C47" i="2"/>
  <c r="C48" i="2"/>
  <c r="C49" i="2"/>
  <c r="C50" i="2"/>
  <c r="AA38" i="2"/>
  <c r="Z38" i="2"/>
  <c r="Y38" i="2"/>
  <c r="X38" i="2"/>
  <c r="R38" i="2"/>
  <c r="M38" i="2"/>
  <c r="H38" i="2"/>
  <c r="W38" i="2" s="1"/>
  <c r="C38" i="2"/>
  <c r="AA37" i="2"/>
  <c r="Z37" i="2"/>
  <c r="Y37" i="2"/>
  <c r="X37" i="2"/>
  <c r="R37" i="2"/>
  <c r="W37" i="2" s="1"/>
  <c r="M37" i="2"/>
  <c r="H37" i="2"/>
  <c r="C37" i="2"/>
  <c r="AA36" i="2"/>
  <c r="Z36" i="2"/>
  <c r="Y36" i="2"/>
  <c r="X36" i="2"/>
  <c r="R36" i="2"/>
  <c r="W36" i="2" s="1"/>
  <c r="M36" i="2"/>
  <c r="H36" i="2"/>
  <c r="C36" i="2"/>
  <c r="AA35" i="2"/>
  <c r="Z35" i="2"/>
  <c r="Y35" i="2"/>
  <c r="X35" i="2"/>
  <c r="R35" i="2"/>
  <c r="W35" i="2" s="1"/>
  <c r="M35" i="2"/>
  <c r="H35" i="2"/>
  <c r="C35" i="2"/>
  <c r="AA34" i="2"/>
  <c r="Z34" i="2"/>
  <c r="Y34" i="2"/>
  <c r="X34" i="2"/>
  <c r="W34" i="2"/>
  <c r="R34" i="2"/>
  <c r="M34" i="2"/>
  <c r="H34" i="2"/>
  <c r="C34" i="2"/>
  <c r="AA33" i="2"/>
  <c r="Z33" i="2"/>
  <c r="Y33" i="2"/>
  <c r="X33" i="2"/>
  <c r="R33" i="2"/>
  <c r="W33" i="2" s="1"/>
  <c r="M33" i="2"/>
  <c r="H33" i="2"/>
  <c r="C33" i="2"/>
  <c r="AA32" i="2"/>
  <c r="Z32" i="2"/>
  <c r="Y32" i="2"/>
  <c r="X32" i="2"/>
  <c r="R32" i="2"/>
  <c r="W32" i="2" s="1"/>
  <c r="M32" i="2"/>
  <c r="H32" i="2"/>
  <c r="C32" i="2"/>
  <c r="AA31" i="2"/>
  <c r="Z31" i="2"/>
  <c r="Y31" i="2"/>
  <c r="X31" i="2"/>
  <c r="R31" i="2"/>
  <c r="W31" i="2" s="1"/>
  <c r="M31" i="2"/>
  <c r="H31" i="2"/>
  <c r="C31" i="2"/>
  <c r="AA30" i="2"/>
  <c r="Z30" i="2"/>
  <c r="Y30" i="2"/>
  <c r="X30" i="2"/>
  <c r="R30" i="2"/>
  <c r="W30" i="2" s="1"/>
  <c r="M30" i="2"/>
  <c r="H30" i="2"/>
  <c r="C30" i="2"/>
  <c r="C10" i="3" l="1"/>
  <c r="C11" i="3"/>
  <c r="C12" i="3"/>
  <c r="C13" i="3"/>
  <c r="C14" i="3"/>
  <c r="C15" i="3"/>
  <c r="C16" i="3"/>
  <c r="C9" i="3"/>
  <c r="X9" i="2"/>
  <c r="Y9" i="2"/>
  <c r="Z9" i="2"/>
  <c r="AA9" i="2"/>
  <c r="X10" i="2"/>
  <c r="Y10" i="2"/>
  <c r="Z10" i="2"/>
  <c r="AA10" i="2"/>
  <c r="X11" i="2"/>
  <c r="Y11" i="2"/>
  <c r="Z11" i="2"/>
  <c r="AA11" i="2"/>
  <c r="X12" i="2"/>
  <c r="Y12" i="2"/>
  <c r="Z12" i="2"/>
  <c r="AA12" i="2"/>
  <c r="X13" i="2"/>
  <c r="Y13" i="2"/>
  <c r="Z13" i="2"/>
  <c r="AA13" i="2"/>
  <c r="X14" i="2"/>
  <c r="Y14" i="2"/>
  <c r="Z14" i="2"/>
  <c r="AA14" i="2"/>
  <c r="X15" i="2"/>
  <c r="Y15" i="2"/>
  <c r="Z15" i="2"/>
  <c r="AA15" i="2"/>
  <c r="R9" i="2"/>
  <c r="R10" i="2"/>
  <c r="R11" i="2"/>
  <c r="R12" i="2"/>
  <c r="R13" i="2"/>
  <c r="R14" i="2"/>
  <c r="R15" i="2"/>
  <c r="R16" i="2"/>
  <c r="M9" i="2"/>
  <c r="M10" i="2"/>
  <c r="M11" i="2"/>
  <c r="M12" i="2"/>
  <c r="M13" i="2"/>
  <c r="M14" i="2"/>
  <c r="M15" i="2"/>
  <c r="H9" i="2"/>
  <c r="H10" i="2"/>
  <c r="H11" i="2"/>
  <c r="H12" i="2"/>
  <c r="H13" i="2"/>
  <c r="H14" i="2"/>
  <c r="C9" i="2"/>
  <c r="C10" i="2"/>
  <c r="C11" i="2"/>
  <c r="C12" i="2"/>
  <c r="C13" i="2"/>
  <c r="C46" i="2" s="1"/>
  <c r="AA16" i="2"/>
  <c r="Z16" i="2"/>
  <c r="Y16" i="2"/>
  <c r="X16" i="2"/>
  <c r="M16" i="2"/>
  <c r="H16" i="2"/>
  <c r="C16" i="2"/>
  <c r="C14" i="2"/>
  <c r="H15" i="2"/>
  <c r="C15" i="2"/>
  <c r="R17" i="2"/>
  <c r="R18" i="2"/>
  <c r="R19" i="2"/>
  <c r="R20" i="2"/>
  <c r="R21" i="2"/>
  <c r="R22" i="2"/>
  <c r="M17" i="2"/>
  <c r="M18" i="2"/>
  <c r="M19" i="2"/>
  <c r="M20" i="2"/>
  <c r="M21" i="2"/>
  <c r="M22" i="2"/>
  <c r="H17" i="2"/>
  <c r="W17" i="2" s="1"/>
  <c r="H18" i="2"/>
  <c r="W18" i="2" s="1"/>
  <c r="H19" i="2"/>
  <c r="W19" i="2" s="1"/>
  <c r="H20" i="2"/>
  <c r="W20" i="2" s="1"/>
  <c r="H21" i="2"/>
  <c r="H22" i="2"/>
  <c r="C17" i="2"/>
  <c r="C18" i="2"/>
  <c r="C19" i="2"/>
  <c r="C20" i="2"/>
  <c r="C21" i="2"/>
  <c r="C22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W21" i="2"/>
  <c r="X21" i="2"/>
  <c r="Y21" i="2"/>
  <c r="Z21" i="2"/>
  <c r="AA21" i="2"/>
  <c r="X22" i="2"/>
  <c r="Y22" i="2"/>
  <c r="Z22" i="2"/>
  <c r="AA22" i="2"/>
  <c r="V3" i="2"/>
  <c r="V4" i="2"/>
  <c r="W22" i="2" l="1"/>
  <c r="W16" i="2"/>
  <c r="W15" i="2"/>
  <c r="W14" i="2"/>
  <c r="W13" i="2"/>
  <c r="W12" i="2"/>
  <c r="W11" i="2"/>
  <c r="W10" i="2"/>
  <c r="W9" i="2"/>
</calcChain>
</file>

<file path=xl/sharedStrings.xml><?xml version="1.0" encoding="utf-8"?>
<sst xmlns="http://schemas.openxmlformats.org/spreadsheetml/2006/main" count="119" uniqueCount="69">
  <si>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</si>
  <si>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</si>
  <si>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</si>
  <si>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</si>
  <si>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</si>
  <si>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</si>
  <si>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</si>
  <si>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</si>
  <si>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</si>
  <si>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</si>
  <si>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</si>
  <si>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</si>
  <si>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</si>
  <si>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</si>
  <si>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</si>
  <si>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</si>
  <si>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</si>
  <si>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</si>
  <si>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</si>
  <si>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</si>
  <si>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</si>
  <si>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</si>
  <si>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</si>
  <si>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</si>
  <si>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5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5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</si>
  <si>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</si>
  <si>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</si>
  <si>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</si>
  <si>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</si>
  <si>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</si>
  <si>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</si>
  <si>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</si>
  <si>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</si>
  <si>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</si>
  <si>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</si>
  <si>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</si>
  <si>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</si>
  <si>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</si>
  <si>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</si>
  <si>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</si>
  <si>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</si>
  <si>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</si>
  <si>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</si>
  <si>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</si>
  <si>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</si>
  <si>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</si>
  <si>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</si>
  <si>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</si>
  <si>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</si>
  <si>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</si>
  <si>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</si>
  <si>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</si>
  <si>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</si>
  <si>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ภายในวันที่ 16 มกราคม 2563</t>
  </si>
  <si>
    <t>ข้อมูล ณ 31 ธันวาคม 2562</t>
  </si>
  <si>
    <t>1. ข้อมูลทั่วไป  ณ 1 ตุลาคม 2562 -  31 ธันวาคม 2562</t>
  </si>
  <si>
    <t>พกส.</t>
  </si>
  <si>
    <t>ระดับรพ.วิกฤต ไตรมาส 1/63</t>
  </si>
  <si>
    <t>2.  ข้อมูลบริการ  (1 ตุลาคม 2562 - 31 มีนาคม 2563)</t>
  </si>
  <si>
    <t>หนองคาย</t>
  </si>
  <si>
    <t>โพนพิสัย</t>
  </si>
  <si>
    <t>ศรีเชียงใหม่</t>
  </si>
  <si>
    <t>สังคม</t>
  </si>
  <si>
    <t>ท่าบ่อ</t>
  </si>
  <si>
    <t>สระใคร</t>
  </si>
  <si>
    <t>โพธิ์ตาก</t>
  </si>
  <si>
    <t>เฝ้าไร่</t>
  </si>
  <si>
    <t>รัตนวาปี</t>
  </si>
  <si>
    <t>สมเด็จพยุพราชท่าบ่อ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</si>
</sst>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0.00_ ;[Red]\-0.00\ "/>
    <numFmt numFmtId="189" formatCode="#,##0.00_ ;[Red]\-#,##0.00\ 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5"/>
      <color indexed="10"/>
      <name val="TH SarabunPSK"/>
      <family val="2"/>
    </font>
    <font>
      <b/>
      <sz val="14"/>
      <color indexed="8"/>
      <name val="TH SarabunPSK"/>
      <family val="2"/>
    </font>
    <font>
      <sz val="12"/>
      <color indexed="8"/>
      <name val="TH SarabunPSK"/>
      <family val="2"/>
    </font>
    <font>
      <b/>
      <sz val="16"/>
      <name val="TH SarabunPSK"/>
      <family val="2"/>
    </font>
    <font>
      <sz val="11"/>
      <color rgb="FF222222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1" applyFont="1" applyBorder="1"/>
    <xf numFmtId="187" fontId="6" fillId="0" borderId="0" xfId="1" applyNumberFormat="1" applyFont="1" applyFill="1" applyBorder="1"/>
    <xf numFmtId="187" fontId="6" fillId="0" borderId="0" xfId="1" applyNumberFormat="1" applyFont="1" applyBorder="1"/>
    <xf numFmtId="0" fontId="7" fillId="0" borderId="0" xfId="0" applyFont="1" applyBorder="1"/>
    <xf numFmtId="187" fontId="7" fillId="0" borderId="0" xfId="1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1" applyFont="1" applyBorder="1"/>
    <xf numFmtId="0" fontId="7" fillId="2" borderId="0" xfId="0" applyFont="1" applyFill="1"/>
    <xf numFmtId="187" fontId="7" fillId="2" borderId="3" xfId="1" applyNumberFormat="1" applyFont="1" applyFill="1" applyBorder="1"/>
    <xf numFmtId="0" fontId="7" fillId="7" borderId="0" xfId="0" applyFont="1" applyFill="1"/>
    <xf numFmtId="43" fontId="7" fillId="2" borderId="3" xfId="1" applyFont="1" applyFill="1" applyBorder="1"/>
    <xf numFmtId="43" fontId="6" fillId="2" borderId="3" xfId="1" applyFont="1" applyFill="1" applyBorder="1"/>
    <xf numFmtId="0" fontId="6" fillId="0" borderId="3" xfId="0" applyFont="1" applyFill="1" applyBorder="1" applyAlignment="1">
      <alignment horizontal="left"/>
    </xf>
    <xf numFmtId="43" fontId="4" fillId="0" borderId="4" xfId="1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1" applyNumberFormat="1" applyFont="1" applyFill="1" applyBorder="1"/>
    <xf numFmtId="43" fontId="2" fillId="0" borderId="4" xfId="1" applyFont="1" applyFill="1" applyBorder="1"/>
    <xf numFmtId="187" fontId="3" fillId="0" borderId="4" xfId="1" applyNumberFormat="1" applyFont="1" applyFill="1" applyBorder="1"/>
    <xf numFmtId="43" fontId="3" fillId="0" borderId="4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187" fontId="4" fillId="0" borderId="4" xfId="1" applyNumberFormat="1" applyFont="1" applyFill="1" applyBorder="1"/>
    <xf numFmtId="3" fontId="2" fillId="0" borderId="4" xfId="1" applyNumberFormat="1" applyFont="1" applyFill="1" applyBorder="1"/>
    <xf numFmtId="3" fontId="2" fillId="17" borderId="4" xfId="1" applyNumberFormat="1" applyFont="1" applyFill="1" applyBorder="1"/>
    <xf numFmtId="3" fontId="4" fillId="0" borderId="4" xfId="1" applyNumberFormat="1" applyFont="1" applyFill="1" applyBorder="1"/>
    <xf numFmtId="3" fontId="3" fillId="0" borderId="4" xfId="1" applyNumberFormat="1" applyFont="1" applyFill="1" applyBorder="1"/>
    <xf numFmtId="4" fontId="2" fillId="0" borderId="4" xfId="1" applyNumberFormat="1" applyFont="1" applyFill="1" applyBorder="1"/>
    <xf numFmtId="4" fontId="2" fillId="17" borderId="4" xfId="1" applyNumberFormat="1" applyFont="1" applyFill="1" applyBorder="1"/>
    <xf numFmtId="0" fontId="4" fillId="0" borderId="4" xfId="1" applyNumberFormat="1" applyFont="1" applyFill="1" applyBorder="1"/>
    <xf numFmtId="4" fontId="3" fillId="0" borderId="4" xfId="1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 vertical="top"/>
    </xf>
    <xf numFmtId="0" fontId="3" fillId="10" borderId="6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2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15" fillId="0" borderId="0" xfId="0" applyFont="1"/>
    <xf numFmtId="0" fontId="3" fillId="0" borderId="4" xfId="0" applyFont="1" applyFill="1" applyBorder="1" applyAlignment="1">
      <alignment horizontal="right"/>
    </xf>
    <xf numFmtId="0" fontId="1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87" fontId="2" fillId="2" borderId="0" xfId="2" applyNumberFormat="1" applyFont="1" applyFill="1" applyBorder="1" applyAlignment="1">
      <alignment horizontal="center"/>
    </xf>
    <xf numFmtId="187" fontId="2" fillId="0" borderId="0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187" fontId="4" fillId="0" borderId="4" xfId="2" applyNumberFormat="1" applyFont="1" applyFill="1" applyBorder="1" applyAlignment="1"/>
    <xf numFmtId="187" fontId="2" fillId="0" borderId="4" xfId="2" applyNumberFormat="1" applyFont="1" applyFill="1" applyBorder="1" applyAlignment="1"/>
    <xf numFmtId="187" fontId="2" fillId="0" borderId="4" xfId="0" applyNumberFormat="1" applyFont="1" applyFill="1" applyBorder="1" applyAlignment="1">
      <alignment horizontal="center"/>
    </xf>
    <xf numFmtId="187" fontId="3" fillId="2" borderId="3" xfId="2" applyNumberFormat="1" applyFont="1" applyFill="1" applyBorder="1"/>
    <xf numFmtId="43" fontId="3" fillId="2" borderId="3" xfId="2" applyFont="1" applyFill="1" applyBorder="1"/>
    <xf numFmtId="43" fontId="2" fillId="2" borderId="3" xfId="2" applyFont="1" applyFill="1" applyBorder="1"/>
    <xf numFmtId="187" fontId="2" fillId="17" borderId="4" xfId="2" applyNumberFormat="1" applyFont="1" applyFill="1" applyBorder="1"/>
    <xf numFmtId="43" fontId="2" fillId="17" borderId="4" xfId="2" applyFont="1" applyFill="1" applyBorder="1"/>
    <xf numFmtId="3" fontId="2" fillId="17" borderId="4" xfId="2" applyNumberFormat="1" applyFont="1" applyFill="1" applyBorder="1"/>
    <xf numFmtId="4" fontId="2" fillId="17" borderId="4" xfId="2" applyNumberFormat="1" applyFont="1" applyFill="1" applyBorder="1"/>
    <xf numFmtId="187" fontId="2" fillId="0" borderId="4" xfId="2" applyNumberFormat="1" applyFont="1" applyFill="1" applyBorder="1"/>
    <xf numFmtId="3" fontId="2" fillId="0" borderId="4" xfId="2" applyNumberFormat="1" applyFont="1" applyFill="1" applyBorder="1"/>
    <xf numFmtId="4" fontId="2" fillId="0" borderId="4" xfId="2" applyNumberFormat="1" applyFont="1" applyFill="1" applyBorder="1"/>
    <xf numFmtId="43" fontId="2" fillId="0" borderId="4" xfId="2" applyFont="1" applyFill="1" applyBorder="1"/>
    <xf numFmtId="0" fontId="2" fillId="0" borderId="4" xfId="0" applyNumberFormat="1" applyFont="1" applyFill="1" applyBorder="1" applyAlignment="1">
      <alignment horizontal="center"/>
    </xf>
    <xf numFmtId="17" fontId="3" fillId="0" borderId="4" xfId="0" applyNumberFormat="1" applyFont="1" applyFill="1" applyBorder="1" applyAlignment="1">
      <alignment horizontal="left"/>
    </xf>
    <xf numFmtId="0" fontId="2" fillId="17" borderId="4" xfId="0" applyFont="1" applyFill="1" applyBorder="1" applyAlignment="1">
      <alignment horizontal="center"/>
    </xf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2" applyNumberFormat="1" applyFont="1" applyFill="1" applyBorder="1"/>
    <xf numFmtId="3" fontId="2" fillId="17" borderId="3" xfId="2" applyNumberFormat="1" applyFont="1" applyFill="1" applyBorder="1"/>
    <xf numFmtId="4" fontId="2" fillId="17" borderId="3" xfId="2" applyNumberFormat="1" applyFont="1" applyFill="1" applyBorder="1"/>
    <xf numFmtId="43" fontId="2" fillId="17" borderId="3" xfId="2" applyFont="1" applyFill="1" applyBorder="1"/>
    <xf numFmtId="187" fontId="2" fillId="0" borderId="3" xfId="2" applyNumberFormat="1" applyFont="1" applyFill="1" applyBorder="1"/>
    <xf numFmtId="3" fontId="2" fillId="0" borderId="3" xfId="2" applyNumberFormat="1" applyFont="1" applyFill="1" applyBorder="1"/>
    <xf numFmtId="4" fontId="2" fillId="0" borderId="3" xfId="2" applyNumberFormat="1" applyFont="1" applyFill="1" applyBorder="1"/>
    <xf numFmtId="43" fontId="2" fillId="0" borderId="3" xfId="2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7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187" fontId="2" fillId="0" borderId="3" xfId="2" applyNumberFormat="1" applyFont="1" applyFill="1" applyBorder="1" applyAlignment="1">
      <alignment horizontal="center"/>
    </xf>
    <xf numFmtId="187" fontId="2" fillId="0" borderId="3" xfId="2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187" fontId="2" fillId="2" borderId="8" xfId="2" applyNumberFormat="1" applyFont="1" applyFill="1" applyBorder="1" applyAlignment="1">
      <alignment horizont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/>
    </xf>
    <xf numFmtId="0" fontId="2" fillId="0" borderId="8" xfId="0" applyFont="1" applyBorder="1"/>
    <xf numFmtId="188" fontId="2" fillId="0" borderId="4" xfId="0" applyNumberFormat="1" applyFont="1" applyFill="1" applyBorder="1" applyAlignment="1">
      <alignment horizontal="left"/>
    </xf>
    <xf numFmtId="188" fontId="3" fillId="0" borderId="4" xfId="0" applyNumberFormat="1" applyFont="1" applyFill="1" applyBorder="1" applyAlignment="1">
      <alignment horizontal="center"/>
    </xf>
    <xf numFmtId="188" fontId="2" fillId="0" borderId="0" xfId="0" applyNumberFormat="1" applyFont="1" applyFill="1" applyBorder="1"/>
    <xf numFmtId="188" fontId="2" fillId="0" borderId="0" xfId="0" applyNumberFormat="1" applyFont="1" applyFill="1"/>
    <xf numFmtId="188" fontId="2" fillId="0" borderId="8" xfId="0" applyNumberFormat="1" applyFont="1" applyFill="1" applyBorder="1"/>
    <xf numFmtId="188" fontId="2" fillId="0" borderId="3" xfId="0" applyNumberFormat="1" applyFont="1" applyFill="1" applyBorder="1" applyAlignment="1">
      <alignment horizontal="left"/>
    </xf>
    <xf numFmtId="188" fontId="6" fillId="0" borderId="0" xfId="0" applyNumberFormat="1" applyFont="1" applyFill="1"/>
    <xf numFmtId="188" fontId="7" fillId="0" borderId="0" xfId="0" applyNumberFormat="1" applyFont="1" applyFill="1"/>
    <xf numFmtId="188" fontId="7" fillId="0" borderId="0" xfId="0" applyNumberFormat="1" applyFont="1" applyFill="1" applyBorder="1"/>
    <xf numFmtId="188" fontId="6" fillId="0" borderId="0" xfId="0" applyNumberFormat="1" applyFont="1" applyFill="1" applyBorder="1"/>
    <xf numFmtId="189" fontId="3" fillId="0" borderId="3" xfId="1" applyNumberFormat="1" applyFont="1" applyFill="1" applyBorder="1"/>
    <xf numFmtId="189" fontId="3" fillId="0" borderId="4" xfId="1" applyNumberFormat="1" applyFont="1" applyFill="1" applyBorder="1" applyAlignment="1">
      <alignment horizontal="left"/>
    </xf>
    <xf numFmtId="189" fontId="2" fillId="0" borderId="0" xfId="1" applyNumberFormat="1" applyFont="1" applyFill="1" applyBorder="1"/>
    <xf numFmtId="187" fontId="3" fillId="0" borderId="3" xfId="1" applyNumberFormat="1" applyFont="1" applyFill="1" applyBorder="1"/>
    <xf numFmtId="187" fontId="3" fillId="20" borderId="3" xfId="1" applyNumberFormat="1" applyFont="1" applyFill="1" applyBorder="1"/>
    <xf numFmtId="189" fontId="3" fillId="20" borderId="3" xfId="1" applyNumberFormat="1" applyFont="1" applyFill="1" applyBorder="1"/>
    <xf numFmtId="189" fontId="3" fillId="21" borderId="3" xfId="1" applyNumberFormat="1" applyFont="1" applyFill="1" applyBorder="1"/>
    <xf numFmtId="0" fontId="3" fillId="10" borderId="12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/>
    </xf>
    <xf numFmtId="0" fontId="3" fillId="11" borderId="13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2" xfId="0" applyFont="1" applyFill="1" applyBorder="1" applyAlignment="1">
      <alignment horizontal="center"/>
    </xf>
    <xf numFmtId="0" fontId="3" fillId="14" borderId="14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3" fillId="12" borderId="14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/>
    </xf>
    <xf numFmtId="0" fontId="3" fillId="13" borderId="15" xfId="0" applyFont="1" applyFill="1" applyBorder="1" applyAlignment="1">
      <alignment horizontal="center"/>
    </xf>
    <xf numFmtId="0" fontId="3" fillId="13" borderId="16" xfId="0" applyFont="1" applyFill="1" applyBorder="1" applyAlignment="1">
      <alignment horizontal="center"/>
    </xf>
    <xf numFmtId="0" fontId="3" fillId="13" borderId="17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2" borderId="12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2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  <xf numFmtId="0" fontId="7" fillId="16" borderId="14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6"/>
  <sheetViews>
    <sheetView zoomScale="70" zoomScaleNormal="70" workbookViewId="0">
      <selection activeCell="N18" sqref="N18"/>
    </sheetView>
  </sheetViews>
  <sheetFormatPr defaultColWidth="9" defaultRowHeight="21" x14ac:dyDescent="0.4"/>
  <cols>
    <col min="1" max="1" width="21" style="54" customWidth="1"/>
    <col min="2" max="2" width="10.3984375" style="60" customWidth="1"/>
    <col min="3" max="3" width="10.8984375" style="60" customWidth="1"/>
    <col min="4" max="4" width="10" style="54" customWidth="1"/>
    <col min="5" max="5" width="13.59765625" style="54" customWidth="1"/>
    <col min="6" max="6" width="11.8984375" style="54" customWidth="1"/>
    <col min="7" max="7" width="11" style="54" customWidth="1"/>
    <col min="8" max="8" width="10.8984375" style="54" customWidth="1"/>
    <col min="9" max="9" width="11.3984375" style="54" customWidth="1"/>
    <col min="10" max="10" width="11.8984375" style="54" customWidth="1"/>
    <col min="11" max="11" width="11.3984375" style="54" customWidth="1"/>
    <col min="12" max="12" width="11.8984375" style="54" customWidth="1"/>
    <col min="13" max="13" width="10.59765625" style="54" customWidth="1"/>
    <col min="14" max="14" width="12.59765625" style="54" customWidth="1"/>
    <col min="15" max="15" width="11.3984375" style="54" customWidth="1"/>
    <col min="16" max="16" width="12.09765625" style="54" customWidth="1"/>
    <col min="17" max="19" width="9" style="54"/>
    <col min="20" max="20" width="10.59765625" style="54" bestFit="1" customWidth="1"/>
    <col min="21" max="21" width="10.09765625" style="54" bestFit="1" customWidth="1"/>
    <col min="22" max="22" width="14.3984375" style="54" customWidth="1"/>
    <col min="23" max="23" width="19.3984375" style="54" customWidth="1"/>
    <col min="24" max="24" width="17.8984375" style="54" customWidth="1"/>
    <col min="25" max="48" width="9" style="61"/>
    <col min="49" max="16384" width="9" style="54"/>
  </cols>
  <sheetData>
    <row r="1" spans="1:49" x14ac:dyDescent="0.4">
      <c r="I1" s="54" t="s">
        <v>23</v>
      </c>
    </row>
    <row r="2" spans="1:49" ht="23.4" x14ac:dyDescent="0.45">
      <c r="A2" s="37" t="s">
        <v>25</v>
      </c>
    </row>
    <row r="3" spans="1:49" ht="23.4" x14ac:dyDescent="0.45">
      <c r="A3" s="37" t="s">
        <v>53</v>
      </c>
    </row>
    <row r="4" spans="1:49" ht="21.6" thickBot="1" x14ac:dyDescent="0.45">
      <c r="A4" s="62" t="s">
        <v>55</v>
      </c>
      <c r="B4" s="63"/>
      <c r="C4" s="64"/>
    </row>
    <row r="5" spans="1:49" s="66" customFormat="1" ht="21.6" thickBot="1" x14ac:dyDescent="0.45">
      <c r="A5" s="164" t="s">
        <v>1</v>
      </c>
      <c r="B5" s="178" t="s">
        <v>54</v>
      </c>
      <c r="C5" s="180" t="s">
        <v>26</v>
      </c>
      <c r="D5" s="182" t="s">
        <v>27</v>
      </c>
      <c r="E5" s="182"/>
      <c r="F5" s="182"/>
      <c r="G5" s="183"/>
      <c r="H5" s="184" t="s">
        <v>28</v>
      </c>
      <c r="I5" s="185"/>
      <c r="J5" s="186"/>
      <c r="K5" s="173" t="s">
        <v>29</v>
      </c>
      <c r="L5" s="174"/>
      <c r="M5" s="174"/>
      <c r="N5" s="175"/>
      <c r="O5" s="166" t="s">
        <v>30</v>
      </c>
      <c r="P5" s="167"/>
      <c r="Q5" s="167"/>
      <c r="R5" s="167"/>
      <c r="S5" s="167"/>
      <c r="T5" s="167"/>
      <c r="U5" s="167"/>
      <c r="V5" s="167"/>
      <c r="W5" s="167"/>
      <c r="X5" s="168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</row>
    <row r="6" spans="1:49" s="68" customFormat="1" ht="21.6" thickBot="1" x14ac:dyDescent="0.45">
      <c r="A6" s="169"/>
      <c r="B6" s="179"/>
      <c r="C6" s="181"/>
      <c r="D6" s="164" t="s">
        <v>0</v>
      </c>
      <c r="E6" s="170" t="s">
        <v>31</v>
      </c>
      <c r="F6" s="164" t="s">
        <v>32</v>
      </c>
      <c r="G6" s="164" t="s">
        <v>33</v>
      </c>
      <c r="H6" s="164" t="s">
        <v>34</v>
      </c>
      <c r="I6" s="170" t="s">
        <v>35</v>
      </c>
      <c r="J6" s="164" t="s">
        <v>36</v>
      </c>
      <c r="K6" s="170" t="s">
        <v>37</v>
      </c>
      <c r="L6" s="170" t="s">
        <v>38</v>
      </c>
      <c r="M6" s="164" t="s">
        <v>39</v>
      </c>
      <c r="N6" s="170" t="s">
        <v>57</v>
      </c>
      <c r="O6" s="176" t="s">
        <v>40</v>
      </c>
      <c r="P6" s="176"/>
      <c r="Q6" s="176"/>
      <c r="R6" s="176"/>
      <c r="S6" s="176"/>
      <c r="T6" s="177"/>
      <c r="U6" s="164" t="s">
        <v>41</v>
      </c>
      <c r="V6" s="164" t="s">
        <v>42</v>
      </c>
      <c r="W6" s="141" t="s">
        <v>56</v>
      </c>
      <c r="X6" s="67" t="s">
        <v>43</v>
      </c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</row>
    <row r="7" spans="1:49" s="68" customFormat="1" ht="21.6" thickBot="1" x14ac:dyDescent="0.45">
      <c r="A7" s="169"/>
      <c r="B7" s="179"/>
      <c r="C7" s="181"/>
      <c r="D7" s="169"/>
      <c r="E7" s="171"/>
      <c r="F7" s="169"/>
      <c r="G7" s="169"/>
      <c r="H7" s="169"/>
      <c r="I7" s="171"/>
      <c r="J7" s="169"/>
      <c r="K7" s="171"/>
      <c r="L7" s="171"/>
      <c r="M7" s="169"/>
      <c r="N7" s="171"/>
      <c r="O7" s="162" t="s">
        <v>44</v>
      </c>
      <c r="P7" s="163"/>
      <c r="Q7" s="164" t="s">
        <v>45</v>
      </c>
      <c r="R7" s="164" t="s">
        <v>46</v>
      </c>
      <c r="S7" s="164" t="s">
        <v>47</v>
      </c>
      <c r="T7" s="164" t="s">
        <v>48</v>
      </c>
      <c r="U7" s="169"/>
      <c r="V7" s="169"/>
      <c r="W7" s="142" t="s">
        <v>49</v>
      </c>
      <c r="X7" s="69" t="s">
        <v>49</v>
      </c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</row>
    <row r="8" spans="1:49" s="68" customFormat="1" ht="21.6" thickBot="1" x14ac:dyDescent="0.45">
      <c r="A8" s="165"/>
      <c r="B8" s="179"/>
      <c r="C8" s="181"/>
      <c r="D8" s="165"/>
      <c r="E8" s="172"/>
      <c r="F8" s="165"/>
      <c r="G8" s="165"/>
      <c r="H8" s="165"/>
      <c r="I8" s="172"/>
      <c r="J8" s="165"/>
      <c r="K8" s="172"/>
      <c r="L8" s="172"/>
      <c r="M8" s="165"/>
      <c r="N8" s="172"/>
      <c r="O8" s="70" t="s">
        <v>50</v>
      </c>
      <c r="P8" s="70" t="s">
        <v>51</v>
      </c>
      <c r="Q8" s="165"/>
      <c r="R8" s="165"/>
      <c r="S8" s="165"/>
      <c r="T8" s="165"/>
      <c r="U8" s="165"/>
      <c r="V8" s="165"/>
      <c r="W8" s="143"/>
      <c r="X8" s="7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</row>
    <row r="9" spans="1:49" s="68" customFormat="1" x14ac:dyDescent="0.4">
      <c r="A9" s="72"/>
      <c r="B9" s="136"/>
      <c r="C9" s="137">
        <f>D9+E9+F9+G9</f>
        <v>0</v>
      </c>
      <c r="D9" s="129"/>
      <c r="E9" s="129"/>
      <c r="F9" s="129"/>
      <c r="G9" s="129"/>
      <c r="H9" s="130"/>
      <c r="I9" s="130"/>
      <c r="J9" s="130"/>
      <c r="K9" s="114"/>
      <c r="L9" s="73"/>
      <c r="M9" s="100"/>
      <c r="N9" s="74"/>
      <c r="O9" s="74"/>
      <c r="P9" s="74"/>
      <c r="Q9" s="73"/>
      <c r="R9" s="73"/>
      <c r="S9" s="73"/>
      <c r="T9" s="73"/>
      <c r="U9" s="73"/>
      <c r="V9" s="73"/>
      <c r="W9" s="73"/>
      <c r="X9" s="99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</row>
    <row r="10" spans="1:49" s="61" customFormat="1" ht="26.25" customHeight="1" x14ac:dyDescent="0.4">
      <c r="A10" s="131"/>
      <c r="B10" s="136"/>
      <c r="C10" s="137">
        <f t="shared" ref="C10:C16" si="0">D10+E10+F10+G10</f>
        <v>0</v>
      </c>
      <c r="D10" s="132"/>
      <c r="E10" s="132"/>
      <c r="F10" s="132"/>
      <c r="G10" s="132"/>
      <c r="H10" s="78"/>
      <c r="I10" s="78"/>
      <c r="J10" s="78"/>
      <c r="K10" s="73"/>
      <c r="L10" s="73"/>
      <c r="M10" s="100"/>
      <c r="N10" s="74"/>
      <c r="O10" s="74"/>
      <c r="P10" s="74"/>
      <c r="Q10" s="73"/>
      <c r="R10" s="73"/>
      <c r="S10" s="73"/>
      <c r="T10" s="73"/>
      <c r="U10" s="73"/>
      <c r="V10" s="73"/>
      <c r="W10" s="73"/>
      <c r="X10" s="99"/>
      <c r="AW10" s="68"/>
    </row>
    <row r="11" spans="1:49" s="61" customFormat="1" x14ac:dyDescent="0.4">
      <c r="A11" s="116"/>
      <c r="B11" s="136"/>
      <c r="C11" s="137">
        <f t="shared" si="0"/>
        <v>0</v>
      </c>
      <c r="D11" s="132"/>
      <c r="E11" s="132"/>
      <c r="F11" s="132"/>
      <c r="G11" s="132"/>
      <c r="H11" s="78"/>
      <c r="I11" s="78"/>
      <c r="J11" s="78"/>
      <c r="K11" s="73"/>
      <c r="L11" s="73"/>
      <c r="M11" s="73"/>
      <c r="N11" s="74"/>
      <c r="O11" s="74"/>
      <c r="P11" s="74"/>
      <c r="Q11" s="73"/>
      <c r="R11" s="73"/>
      <c r="S11" s="73"/>
      <c r="T11" s="73"/>
      <c r="U11" s="73"/>
      <c r="V11" s="73"/>
      <c r="W11" s="73"/>
      <c r="X11" s="77"/>
    </row>
    <row r="12" spans="1:49" customFormat="1" x14ac:dyDescent="0.4">
      <c r="A12" s="131"/>
      <c r="B12" s="136"/>
      <c r="C12" s="137">
        <f t="shared" si="0"/>
        <v>0</v>
      </c>
      <c r="D12" s="133"/>
      <c r="E12" s="134"/>
      <c r="F12" s="135"/>
      <c r="G12" s="135"/>
      <c r="H12" s="78"/>
      <c r="I12" s="78"/>
      <c r="J12" s="78"/>
      <c r="K12" s="73"/>
      <c r="L12" s="73"/>
      <c r="M12" s="73"/>
      <c r="N12" s="74"/>
      <c r="O12" s="74"/>
      <c r="P12" s="74"/>
      <c r="Q12" s="73"/>
      <c r="R12" s="73"/>
      <c r="S12" s="73"/>
      <c r="T12" s="73"/>
      <c r="U12" s="73"/>
      <c r="V12" s="73"/>
      <c r="W12" s="73"/>
      <c r="X12" s="99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8"/>
    </row>
    <row r="13" spans="1:49" s="68" customFormat="1" ht="28.5" customHeight="1" x14ac:dyDescent="0.4">
      <c r="A13" s="131"/>
      <c r="B13" s="136"/>
      <c r="C13" s="137">
        <f t="shared" si="0"/>
        <v>0</v>
      </c>
      <c r="D13" s="132"/>
      <c r="E13" s="132"/>
      <c r="F13" s="132"/>
      <c r="G13" s="132"/>
      <c r="H13" s="78"/>
      <c r="I13" s="78"/>
      <c r="J13" s="78"/>
      <c r="K13" s="73"/>
      <c r="L13" s="73"/>
      <c r="M13" s="100"/>
      <c r="N13" s="74"/>
      <c r="O13" s="74"/>
      <c r="P13" s="74"/>
      <c r="Q13" s="73"/>
      <c r="R13" s="73"/>
      <c r="S13" s="73"/>
      <c r="T13" s="73"/>
      <c r="U13" s="73"/>
      <c r="V13" s="73"/>
      <c r="W13" s="73"/>
      <c r="X13" s="99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</row>
    <row r="14" spans="1:49" s="68" customFormat="1" x14ac:dyDescent="0.4">
      <c r="A14" s="131"/>
      <c r="B14" s="136"/>
      <c r="C14" s="137">
        <f t="shared" si="0"/>
        <v>0</v>
      </c>
      <c r="D14" s="132"/>
      <c r="E14" s="132"/>
      <c r="F14" s="132"/>
      <c r="G14" s="132"/>
      <c r="H14" s="78"/>
      <c r="I14" s="78"/>
      <c r="J14" s="78"/>
      <c r="K14" s="73"/>
      <c r="L14" s="73"/>
      <c r="M14" s="73"/>
      <c r="N14" s="74"/>
      <c r="O14" s="74"/>
      <c r="P14" s="74"/>
      <c r="Q14" s="73"/>
      <c r="R14" s="73"/>
      <c r="S14" s="73"/>
      <c r="T14" s="73"/>
      <c r="U14" s="73"/>
      <c r="V14" s="73"/>
      <c r="W14" s="73"/>
      <c r="X14" s="99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</row>
    <row r="15" spans="1:49" s="68" customFormat="1" x14ac:dyDescent="0.4">
      <c r="A15" s="131"/>
      <c r="B15" s="136"/>
      <c r="C15" s="137">
        <f t="shared" si="0"/>
        <v>0</v>
      </c>
      <c r="D15" s="133"/>
      <c r="E15" s="134"/>
      <c r="F15" s="135"/>
      <c r="G15" s="135"/>
      <c r="H15" s="78"/>
      <c r="I15" s="78"/>
      <c r="J15" s="78"/>
      <c r="K15" s="73"/>
      <c r="L15" s="73"/>
      <c r="M15" s="96"/>
      <c r="N15" s="97"/>
      <c r="O15" s="97"/>
      <c r="P15" s="97"/>
      <c r="Q15" s="96"/>
      <c r="R15" s="96"/>
      <c r="S15" s="96"/>
      <c r="T15" s="96"/>
      <c r="U15" s="96"/>
      <c r="V15" s="96"/>
      <c r="W15" s="96"/>
      <c r="X15" s="98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</row>
    <row r="16" spans="1:49" s="68" customFormat="1" x14ac:dyDescent="0.4">
      <c r="A16" s="131"/>
      <c r="B16" s="136"/>
      <c r="C16" s="137">
        <f t="shared" si="0"/>
        <v>0</v>
      </c>
      <c r="D16" s="132"/>
      <c r="E16" s="132"/>
      <c r="F16" s="132"/>
      <c r="G16" s="132"/>
      <c r="H16" s="78"/>
      <c r="I16" s="78"/>
      <c r="J16" s="78"/>
      <c r="K16" s="73"/>
      <c r="L16" s="73"/>
      <c r="M16" s="112"/>
      <c r="N16" s="74"/>
      <c r="O16" s="74"/>
      <c r="P16" s="74"/>
      <c r="Q16" s="73"/>
      <c r="R16" s="73"/>
      <c r="S16" s="73"/>
      <c r="T16" s="73"/>
      <c r="U16" s="73"/>
      <c r="V16" s="73"/>
      <c r="W16" s="73"/>
      <c r="X16" s="99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</row>
    <row r="17" spans="1:24" s="61" customFormat="1" x14ac:dyDescent="0.4">
      <c r="A17" s="75"/>
      <c r="B17" s="84"/>
      <c r="C17" s="85"/>
      <c r="D17" s="76"/>
      <c r="E17" s="76"/>
      <c r="F17" s="76"/>
      <c r="G17" s="76"/>
      <c r="H17" s="73"/>
      <c r="I17" s="73"/>
      <c r="J17" s="73"/>
      <c r="K17" s="73"/>
      <c r="L17" s="78"/>
      <c r="M17" s="79"/>
      <c r="N17" s="74"/>
      <c r="O17" s="74"/>
      <c r="P17" s="74"/>
      <c r="Q17" s="73"/>
      <c r="R17" s="73"/>
      <c r="S17" s="73"/>
      <c r="T17" s="73"/>
      <c r="U17" s="73"/>
      <c r="V17" s="73"/>
      <c r="W17" s="73"/>
      <c r="X17" s="77"/>
    </row>
    <row r="18" spans="1:24" x14ac:dyDescent="0.4">
      <c r="A18" s="75"/>
      <c r="B18" s="84"/>
      <c r="C18" s="85"/>
      <c r="D18" s="76"/>
      <c r="E18" s="76"/>
      <c r="F18" s="76"/>
      <c r="G18" s="76"/>
      <c r="H18" s="73"/>
      <c r="I18" s="73"/>
      <c r="J18" s="73"/>
      <c r="K18" s="73"/>
      <c r="L18" s="73"/>
      <c r="M18" s="73"/>
      <c r="N18" s="74"/>
      <c r="O18" s="74"/>
      <c r="P18" s="74"/>
      <c r="Q18" s="73"/>
      <c r="R18" s="73"/>
      <c r="S18" s="73"/>
      <c r="T18" s="73"/>
      <c r="U18" s="73"/>
      <c r="V18" s="73"/>
      <c r="W18" s="73"/>
      <c r="X18" s="77"/>
    </row>
    <row r="19" spans="1:24" x14ac:dyDescent="0.4">
      <c r="A19" s="75"/>
      <c r="B19" s="84"/>
      <c r="C19" s="85"/>
      <c r="D19" s="76"/>
      <c r="E19" s="76"/>
      <c r="F19" s="76"/>
      <c r="G19" s="76"/>
      <c r="H19" s="73"/>
      <c r="I19" s="73"/>
      <c r="J19" s="73"/>
      <c r="K19" s="73"/>
      <c r="L19" s="73"/>
      <c r="M19" s="73"/>
      <c r="N19" s="74"/>
      <c r="O19" s="74"/>
      <c r="P19" s="74"/>
      <c r="Q19" s="73"/>
      <c r="R19" s="73"/>
      <c r="S19" s="73"/>
      <c r="T19" s="73"/>
      <c r="U19" s="73"/>
      <c r="V19" s="73"/>
      <c r="W19" s="73"/>
      <c r="X19" s="77"/>
    </row>
    <row r="20" spans="1:24" x14ac:dyDescent="0.4">
      <c r="A20" s="75"/>
      <c r="B20" s="84"/>
      <c r="C20" s="85"/>
      <c r="D20" s="76"/>
      <c r="E20" s="76"/>
      <c r="F20" s="76"/>
      <c r="G20" s="76"/>
      <c r="H20" s="73"/>
      <c r="I20" s="73"/>
      <c r="J20" s="73"/>
      <c r="K20" s="73"/>
      <c r="L20" s="73"/>
      <c r="M20" s="80"/>
      <c r="N20" s="74"/>
      <c r="O20" s="74"/>
      <c r="P20" s="74"/>
      <c r="Q20" s="73"/>
      <c r="R20" s="73"/>
      <c r="S20" s="73"/>
      <c r="T20" s="73"/>
      <c r="U20" s="73"/>
      <c r="V20" s="73"/>
      <c r="W20" s="73"/>
      <c r="X20" s="77"/>
    </row>
    <row r="21" spans="1:24" x14ac:dyDescent="0.4">
      <c r="A21" s="75"/>
      <c r="B21" s="84"/>
      <c r="C21" s="85"/>
      <c r="D21" s="76"/>
      <c r="E21" s="76"/>
      <c r="F21" s="76"/>
      <c r="G21" s="76"/>
      <c r="H21" s="73"/>
      <c r="I21" s="73"/>
      <c r="J21" s="73"/>
      <c r="K21" s="73"/>
      <c r="L21" s="73"/>
      <c r="M21" s="73"/>
      <c r="N21" s="74"/>
      <c r="O21" s="74"/>
      <c r="P21" s="74"/>
      <c r="Q21" s="73"/>
      <c r="R21" s="73"/>
      <c r="S21" s="73"/>
      <c r="T21" s="73"/>
      <c r="U21" s="73"/>
      <c r="V21" s="73"/>
      <c r="W21" s="73"/>
      <c r="X21" s="77"/>
    </row>
    <row r="22" spans="1:24" x14ac:dyDescent="0.4">
      <c r="A22" s="75"/>
      <c r="B22" s="84"/>
      <c r="C22" s="85"/>
      <c r="D22" s="76"/>
      <c r="E22" s="76"/>
      <c r="F22" s="76"/>
      <c r="G22" s="76"/>
      <c r="H22" s="73"/>
      <c r="I22" s="73"/>
      <c r="J22" s="73"/>
      <c r="K22" s="73"/>
      <c r="L22" s="73"/>
      <c r="M22" s="73"/>
      <c r="N22" s="74"/>
      <c r="O22" s="74"/>
      <c r="P22" s="74"/>
      <c r="Q22" s="73"/>
      <c r="R22" s="73"/>
      <c r="S22" s="73"/>
      <c r="T22" s="73"/>
      <c r="U22" s="73"/>
      <c r="V22" s="73"/>
      <c r="W22" s="73"/>
      <c r="X22" s="77"/>
    </row>
    <row r="23" spans="1:24" x14ac:dyDescent="0.4">
      <c r="A23" s="75"/>
      <c r="B23" s="84"/>
      <c r="C23" s="85"/>
      <c r="D23" s="76"/>
      <c r="E23" s="76"/>
      <c r="F23" s="76"/>
      <c r="G23" s="76"/>
      <c r="H23" s="73"/>
      <c r="I23" s="73"/>
      <c r="J23" s="73"/>
      <c r="K23" s="73"/>
      <c r="L23" s="73"/>
      <c r="M23" s="73"/>
      <c r="N23" s="74"/>
      <c r="O23" s="74"/>
      <c r="P23" s="74"/>
      <c r="Q23" s="73"/>
      <c r="R23" s="73"/>
      <c r="S23" s="73"/>
      <c r="T23" s="73"/>
      <c r="U23" s="73"/>
      <c r="V23" s="73"/>
      <c r="W23" s="73"/>
      <c r="X23" s="77"/>
    </row>
    <row r="24" spans="1:24" x14ac:dyDescent="0.4">
      <c r="A24" s="75"/>
      <c r="B24" s="84"/>
      <c r="C24" s="85"/>
      <c r="D24" s="76"/>
      <c r="E24" s="76"/>
      <c r="F24" s="76"/>
      <c r="G24" s="76"/>
      <c r="H24" s="73"/>
      <c r="I24" s="73"/>
      <c r="J24" s="73"/>
      <c r="K24" s="73"/>
      <c r="L24" s="73"/>
      <c r="M24" s="73"/>
      <c r="N24" s="74"/>
      <c r="O24" s="74"/>
      <c r="P24" s="74"/>
      <c r="Q24" s="73"/>
      <c r="R24" s="73"/>
      <c r="S24" s="73"/>
      <c r="T24" s="73"/>
      <c r="U24" s="73"/>
      <c r="V24" s="73"/>
      <c r="W24" s="73"/>
      <c r="X24" s="77"/>
    </row>
    <row r="25" spans="1:24" x14ac:dyDescent="0.4">
      <c r="A25" s="75"/>
      <c r="B25" s="84"/>
      <c r="C25" s="85"/>
      <c r="D25" s="76"/>
      <c r="E25" s="76"/>
      <c r="F25" s="76"/>
      <c r="G25" s="76"/>
      <c r="H25" s="74"/>
      <c r="I25" s="74"/>
      <c r="J25" s="74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81"/>
    </row>
    <row r="26" spans="1:24" x14ac:dyDescent="0.4">
      <c r="A26" s="82"/>
      <c r="B26" s="84"/>
      <c r="C26" s="85"/>
      <c r="D26" s="76"/>
      <c r="E26" s="76"/>
      <c r="F26" s="76"/>
      <c r="G26" s="76"/>
      <c r="H26" s="73"/>
      <c r="I26" s="73"/>
      <c r="J26" s="73"/>
      <c r="K26" s="73"/>
      <c r="L26" s="73"/>
      <c r="M26" s="73"/>
      <c r="N26" s="74"/>
      <c r="O26" s="74"/>
      <c r="P26" s="74"/>
      <c r="Q26" s="73"/>
      <c r="R26" s="73"/>
      <c r="S26" s="73"/>
      <c r="T26" s="73"/>
      <c r="U26" s="73"/>
      <c r="V26" s="73"/>
      <c r="W26" s="73"/>
      <c r="X26" s="77"/>
    </row>
    <row r="27" spans="1:24" x14ac:dyDescent="0.4">
      <c r="A27" s="83"/>
      <c r="B27" s="84"/>
      <c r="C27" s="85"/>
      <c r="D27" s="86"/>
      <c r="E27" s="86"/>
      <c r="F27" s="86"/>
      <c r="G27" s="86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</row>
    <row r="28" spans="1:24" x14ac:dyDescent="0.4">
      <c r="A28" s="88" t="s">
        <v>18</v>
      </c>
      <c r="B28" s="89"/>
      <c r="C28" s="90"/>
      <c r="D28" s="91"/>
      <c r="E28" s="91"/>
      <c r="F28" s="91"/>
      <c r="G28" s="91"/>
      <c r="H28" s="91"/>
      <c r="I28" s="91"/>
      <c r="J28" s="91"/>
      <c r="K28" s="91"/>
      <c r="L28" s="91"/>
      <c r="M28" s="91"/>
    </row>
    <row r="29" spans="1:24" x14ac:dyDescent="0.4">
      <c r="A29" s="92" t="s">
        <v>19</v>
      </c>
      <c r="B29" s="93"/>
      <c r="C29" s="94"/>
      <c r="D29" s="91"/>
      <c r="E29" s="91"/>
      <c r="F29" s="91"/>
      <c r="G29" s="91"/>
      <c r="H29" s="91"/>
      <c r="I29" s="91"/>
      <c r="J29" s="91"/>
      <c r="K29" s="91"/>
      <c r="L29" s="91"/>
      <c r="M29" s="91"/>
    </row>
    <row r="30" spans="1:24" x14ac:dyDescent="0.4">
      <c r="A30" s="95" t="s">
        <v>52</v>
      </c>
      <c r="B30" s="89"/>
      <c r="C30" s="90"/>
      <c r="D30" s="91"/>
      <c r="E30" s="91"/>
      <c r="F30" s="91"/>
      <c r="G30" s="91"/>
      <c r="H30" s="91"/>
      <c r="I30" s="91"/>
      <c r="J30" s="91"/>
      <c r="K30" s="91"/>
      <c r="L30" s="91"/>
      <c r="M30" s="91"/>
    </row>
    <row r="31" spans="1:24" x14ac:dyDescent="0.4">
      <c r="B31" s="89"/>
      <c r="C31" s="90"/>
      <c r="D31" s="91"/>
      <c r="E31" s="91"/>
      <c r="F31" s="91"/>
      <c r="G31" s="91"/>
      <c r="H31" s="91"/>
      <c r="I31" s="91"/>
      <c r="J31" s="91"/>
      <c r="K31" s="91"/>
      <c r="L31" s="91"/>
      <c r="M31" s="91"/>
    </row>
    <row r="32" spans="1:24" x14ac:dyDescent="0.4">
      <c r="B32" s="89"/>
      <c r="C32" s="90"/>
      <c r="D32" s="91"/>
      <c r="E32" s="91"/>
      <c r="F32" s="91"/>
      <c r="G32" s="91"/>
      <c r="H32" s="91"/>
      <c r="I32" s="91"/>
      <c r="J32" s="91"/>
      <c r="K32" s="91"/>
      <c r="L32" s="91"/>
      <c r="M32" s="91"/>
    </row>
    <row r="33" spans="2:13" x14ac:dyDescent="0.4">
      <c r="B33" s="89"/>
      <c r="C33" s="90"/>
      <c r="D33" s="91"/>
      <c r="E33" s="91"/>
      <c r="F33" s="91"/>
      <c r="G33" s="91"/>
      <c r="H33" s="91"/>
      <c r="I33" s="91"/>
      <c r="J33" s="91"/>
      <c r="K33" s="91"/>
      <c r="L33" s="91"/>
      <c r="M33" s="91"/>
    </row>
    <row r="34" spans="2:13" x14ac:dyDescent="0.4">
      <c r="B34" s="89"/>
      <c r="C34" s="90"/>
      <c r="D34" s="91"/>
      <c r="E34" s="91"/>
      <c r="F34" s="91"/>
      <c r="G34" s="91"/>
      <c r="H34" s="91"/>
      <c r="I34" s="91"/>
      <c r="J34" s="91"/>
      <c r="K34" s="91"/>
      <c r="L34" s="91"/>
      <c r="M34" s="91"/>
    </row>
    <row r="35" spans="2:13" x14ac:dyDescent="0.4">
      <c r="B35" s="89"/>
      <c r="C35" s="90"/>
      <c r="D35" s="91"/>
      <c r="E35" s="91"/>
      <c r="F35" s="91"/>
      <c r="G35" s="91"/>
      <c r="H35" s="91"/>
      <c r="I35" s="91"/>
      <c r="J35" s="91"/>
      <c r="K35" s="91"/>
      <c r="L35" s="91"/>
      <c r="M35" s="91"/>
    </row>
    <row r="36" spans="2:13" x14ac:dyDescent="0.4">
      <c r="B36" s="89"/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91"/>
    </row>
    <row r="37" spans="2:13" x14ac:dyDescent="0.4">
      <c r="B37" s="89"/>
      <c r="C37" s="90"/>
      <c r="D37" s="91"/>
      <c r="E37" s="91"/>
      <c r="F37" s="91"/>
      <c r="G37" s="91"/>
      <c r="H37" s="91"/>
      <c r="I37" s="91"/>
      <c r="J37" s="91"/>
      <c r="K37" s="91"/>
      <c r="L37" s="91"/>
      <c r="M37" s="91"/>
    </row>
    <row r="38" spans="2:13" x14ac:dyDescent="0.4">
      <c r="B38" s="89"/>
      <c r="C38" s="90"/>
      <c r="D38" s="91"/>
      <c r="E38" s="91"/>
      <c r="F38" s="91"/>
      <c r="G38" s="91"/>
      <c r="H38" s="91"/>
      <c r="I38" s="91"/>
      <c r="J38" s="91"/>
      <c r="K38" s="91"/>
      <c r="L38" s="91"/>
      <c r="M38" s="91"/>
    </row>
    <row r="39" spans="2:13" x14ac:dyDescent="0.4">
      <c r="B39" s="89"/>
      <c r="C39" s="90"/>
      <c r="D39" s="91"/>
      <c r="E39" s="91"/>
      <c r="F39" s="91"/>
      <c r="G39" s="91"/>
      <c r="H39" s="91"/>
      <c r="I39" s="91"/>
      <c r="J39" s="91"/>
      <c r="K39" s="91"/>
      <c r="L39" s="91"/>
      <c r="M39" s="91"/>
    </row>
    <row r="40" spans="2:13" x14ac:dyDescent="0.4">
      <c r="B40" s="89"/>
      <c r="C40" s="90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2:13" x14ac:dyDescent="0.4">
      <c r="B41" s="89"/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</row>
    <row r="42" spans="2:13" x14ac:dyDescent="0.4">
      <c r="B42" s="89"/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</row>
    <row r="43" spans="2:13" x14ac:dyDescent="0.4">
      <c r="B43" s="89"/>
      <c r="C43" s="90"/>
      <c r="D43" s="91"/>
      <c r="E43" s="91"/>
      <c r="F43" s="91"/>
      <c r="G43" s="91"/>
      <c r="H43" s="91"/>
      <c r="I43" s="91"/>
      <c r="J43" s="91"/>
      <c r="K43" s="91"/>
      <c r="L43" s="91"/>
      <c r="M43" s="91"/>
    </row>
    <row r="44" spans="2:13" x14ac:dyDescent="0.4">
      <c r="B44" s="89"/>
      <c r="C44" s="90"/>
      <c r="D44" s="91"/>
      <c r="E44" s="91"/>
      <c r="F44" s="91"/>
      <c r="G44" s="91"/>
      <c r="H44" s="91"/>
      <c r="I44" s="91"/>
      <c r="J44" s="91"/>
      <c r="K44" s="91"/>
      <c r="L44" s="91"/>
      <c r="M44" s="91"/>
    </row>
    <row r="45" spans="2:13" x14ac:dyDescent="0.4">
      <c r="B45" s="89"/>
      <c r="C45" s="90"/>
      <c r="D45" s="91"/>
      <c r="E45" s="91"/>
      <c r="F45" s="91"/>
      <c r="G45" s="91"/>
      <c r="H45" s="91"/>
      <c r="I45" s="91"/>
      <c r="J45" s="91"/>
      <c r="K45" s="91"/>
      <c r="L45" s="91"/>
      <c r="M45" s="91"/>
    </row>
    <row r="46" spans="2:13" x14ac:dyDescent="0.4">
      <c r="B46" s="89"/>
      <c r="C46" s="90"/>
      <c r="D46" s="91"/>
      <c r="E46" s="91"/>
      <c r="F46" s="91"/>
      <c r="G46" s="91"/>
      <c r="H46" s="91"/>
      <c r="I46" s="91"/>
      <c r="J46" s="91"/>
      <c r="K46" s="91"/>
      <c r="L46" s="91"/>
      <c r="M46" s="91"/>
    </row>
    <row r="47" spans="2:13" x14ac:dyDescent="0.4">
      <c r="B47" s="89"/>
      <c r="C47" s="90"/>
      <c r="D47" s="91"/>
      <c r="E47" s="91"/>
      <c r="F47" s="91"/>
      <c r="G47" s="91"/>
      <c r="H47" s="91"/>
      <c r="I47" s="91"/>
      <c r="J47" s="91"/>
      <c r="K47" s="91"/>
      <c r="L47" s="91"/>
      <c r="M47" s="91"/>
    </row>
    <row r="48" spans="2:13" x14ac:dyDescent="0.4">
      <c r="B48" s="89"/>
      <c r="C48" s="90"/>
      <c r="D48" s="91"/>
      <c r="E48" s="91"/>
      <c r="F48" s="91"/>
      <c r="G48" s="91"/>
      <c r="H48" s="91"/>
      <c r="I48" s="91"/>
      <c r="J48" s="91"/>
      <c r="K48" s="91"/>
      <c r="L48" s="91"/>
      <c r="M48" s="91"/>
    </row>
    <row r="49" spans="2:13" x14ac:dyDescent="0.4">
      <c r="B49" s="89"/>
      <c r="C49" s="90"/>
      <c r="D49" s="91"/>
      <c r="E49" s="91"/>
      <c r="F49" s="91"/>
      <c r="G49" s="91"/>
      <c r="H49" s="91"/>
      <c r="I49" s="91"/>
      <c r="J49" s="91"/>
      <c r="K49" s="91"/>
      <c r="L49" s="91"/>
      <c r="M49" s="91"/>
    </row>
    <row r="50" spans="2:13" x14ac:dyDescent="0.4">
      <c r="B50" s="89"/>
      <c r="C50" s="90"/>
      <c r="D50" s="91"/>
      <c r="E50" s="91"/>
      <c r="F50" s="91"/>
      <c r="G50" s="91"/>
      <c r="H50" s="91"/>
      <c r="I50" s="91"/>
      <c r="J50" s="91"/>
      <c r="K50" s="91"/>
      <c r="L50" s="91"/>
      <c r="M50" s="91"/>
    </row>
    <row r="51" spans="2:13" x14ac:dyDescent="0.4">
      <c r="B51" s="89"/>
      <c r="C51" s="90"/>
      <c r="D51" s="91"/>
      <c r="E51" s="91"/>
      <c r="F51" s="91"/>
      <c r="G51" s="91"/>
      <c r="H51" s="91"/>
      <c r="I51" s="91"/>
      <c r="J51" s="91"/>
      <c r="K51" s="91"/>
      <c r="L51" s="91"/>
      <c r="M51" s="91"/>
    </row>
    <row r="52" spans="2:13" x14ac:dyDescent="0.4">
      <c r="B52" s="89"/>
      <c r="C52" s="90"/>
      <c r="D52" s="91"/>
      <c r="E52" s="91"/>
      <c r="F52" s="91"/>
      <c r="G52" s="91"/>
      <c r="H52" s="91"/>
      <c r="I52" s="91"/>
      <c r="J52" s="91"/>
      <c r="K52" s="91"/>
      <c r="L52" s="91"/>
      <c r="M52" s="91"/>
    </row>
    <row r="53" spans="2:13" x14ac:dyDescent="0.4">
      <c r="B53" s="89"/>
      <c r="C53" s="90"/>
      <c r="D53" s="91"/>
      <c r="E53" s="91"/>
      <c r="F53" s="91"/>
      <c r="G53" s="91"/>
      <c r="H53" s="91"/>
      <c r="I53" s="91"/>
      <c r="J53" s="91"/>
      <c r="K53" s="91"/>
      <c r="L53" s="91"/>
      <c r="M53" s="91"/>
    </row>
    <row r="54" spans="2:13" x14ac:dyDescent="0.4">
      <c r="B54" s="89"/>
      <c r="C54" s="90"/>
      <c r="D54" s="91"/>
      <c r="E54" s="91"/>
      <c r="F54" s="91"/>
      <c r="G54" s="91"/>
      <c r="H54" s="91"/>
      <c r="I54" s="91"/>
      <c r="J54" s="91"/>
      <c r="K54" s="91"/>
      <c r="L54" s="91"/>
      <c r="M54" s="91"/>
    </row>
    <row r="55" spans="2:13" x14ac:dyDescent="0.4">
      <c r="B55" s="89"/>
      <c r="C55" s="90"/>
      <c r="D55" s="91"/>
      <c r="E55" s="91"/>
      <c r="F55" s="91"/>
      <c r="G55" s="91"/>
      <c r="H55" s="91"/>
      <c r="I55" s="91"/>
      <c r="J55" s="91"/>
      <c r="K55" s="91"/>
      <c r="L55" s="91"/>
      <c r="M55" s="91"/>
    </row>
    <row r="56" spans="2:13" x14ac:dyDescent="0.4">
      <c r="B56" s="89"/>
      <c r="C56" s="90"/>
      <c r="D56" s="91"/>
      <c r="E56" s="91"/>
      <c r="F56" s="91"/>
      <c r="G56" s="91"/>
      <c r="H56" s="91"/>
      <c r="I56" s="91"/>
      <c r="J56" s="91"/>
      <c r="K56" s="91"/>
      <c r="L56" s="91"/>
      <c r="M56" s="91"/>
    </row>
    <row r="57" spans="2:13" x14ac:dyDescent="0.4">
      <c r="B57" s="89"/>
      <c r="C57" s="90"/>
      <c r="D57" s="91"/>
      <c r="E57" s="91"/>
      <c r="F57" s="91"/>
      <c r="G57" s="91"/>
      <c r="H57" s="91"/>
      <c r="I57" s="91"/>
      <c r="J57" s="91"/>
      <c r="K57" s="91"/>
      <c r="L57" s="91"/>
      <c r="M57" s="91"/>
    </row>
    <row r="58" spans="2:13" x14ac:dyDescent="0.4">
      <c r="B58" s="89"/>
      <c r="C58" s="90"/>
      <c r="D58" s="91"/>
      <c r="E58" s="91"/>
      <c r="F58" s="91"/>
      <c r="G58" s="91"/>
      <c r="H58" s="91"/>
      <c r="I58" s="91"/>
      <c r="J58" s="91"/>
      <c r="K58" s="91"/>
      <c r="L58" s="91"/>
      <c r="M58" s="91"/>
    </row>
    <row r="59" spans="2:13" x14ac:dyDescent="0.4">
      <c r="B59" s="89"/>
      <c r="C59" s="90"/>
      <c r="D59" s="91"/>
      <c r="E59" s="91"/>
      <c r="F59" s="91"/>
      <c r="G59" s="91"/>
      <c r="H59" s="91"/>
      <c r="I59" s="91"/>
      <c r="J59" s="91"/>
      <c r="K59" s="91"/>
      <c r="L59" s="91"/>
      <c r="M59" s="91"/>
    </row>
    <row r="60" spans="2:13" x14ac:dyDescent="0.4">
      <c r="B60" s="89"/>
      <c r="C60" s="90"/>
      <c r="D60" s="91"/>
      <c r="E60" s="91"/>
      <c r="F60" s="91"/>
      <c r="G60" s="91"/>
      <c r="H60" s="91"/>
      <c r="I60" s="91"/>
      <c r="J60" s="91"/>
      <c r="K60" s="91"/>
      <c r="L60" s="91"/>
      <c r="M60" s="91"/>
    </row>
    <row r="61" spans="2:13" x14ac:dyDescent="0.4">
      <c r="B61" s="89"/>
      <c r="C61" s="90"/>
      <c r="D61" s="91"/>
      <c r="E61" s="91"/>
      <c r="F61" s="91"/>
      <c r="G61" s="91"/>
      <c r="H61" s="91"/>
      <c r="I61" s="91"/>
      <c r="J61" s="91"/>
      <c r="K61" s="91"/>
      <c r="L61" s="91"/>
      <c r="M61" s="91"/>
    </row>
    <row r="62" spans="2:13" x14ac:dyDescent="0.4">
      <c r="B62" s="89"/>
      <c r="C62" s="90"/>
      <c r="D62" s="91"/>
      <c r="E62" s="91"/>
      <c r="F62" s="91"/>
      <c r="G62" s="91"/>
      <c r="H62" s="91"/>
      <c r="I62" s="91"/>
      <c r="J62" s="91"/>
      <c r="K62" s="91"/>
      <c r="L62" s="91"/>
      <c r="M62" s="91"/>
    </row>
    <row r="63" spans="2:13" x14ac:dyDescent="0.4">
      <c r="B63" s="89"/>
      <c r="C63" s="90"/>
      <c r="D63" s="91"/>
      <c r="E63" s="91"/>
      <c r="F63" s="91"/>
      <c r="G63" s="91"/>
      <c r="H63" s="91"/>
      <c r="I63" s="91"/>
      <c r="J63" s="91"/>
      <c r="K63" s="91"/>
      <c r="L63" s="91"/>
      <c r="M63" s="91"/>
    </row>
    <row r="64" spans="2:13" x14ac:dyDescent="0.4">
      <c r="B64" s="89"/>
      <c r="C64" s="90"/>
      <c r="D64" s="91"/>
      <c r="E64" s="91"/>
      <c r="F64" s="91"/>
      <c r="G64" s="91"/>
      <c r="H64" s="91"/>
      <c r="I64" s="91"/>
      <c r="J64" s="91"/>
      <c r="K64" s="91"/>
      <c r="L64" s="91"/>
      <c r="M64" s="91"/>
    </row>
    <row r="65" spans="2:13" x14ac:dyDescent="0.4">
      <c r="B65" s="89"/>
      <c r="C65" s="90"/>
      <c r="D65" s="91"/>
      <c r="E65" s="91"/>
      <c r="F65" s="91"/>
      <c r="G65" s="91"/>
      <c r="H65" s="91"/>
      <c r="I65" s="91"/>
      <c r="J65" s="91"/>
      <c r="K65" s="91"/>
      <c r="L65" s="91"/>
      <c r="M65" s="91"/>
    </row>
    <row r="66" spans="2:13" x14ac:dyDescent="0.4">
      <c r="B66" s="89"/>
      <c r="C66" s="90"/>
      <c r="D66" s="91"/>
      <c r="E66" s="91"/>
      <c r="F66" s="91"/>
      <c r="G66" s="91"/>
      <c r="H66" s="91"/>
      <c r="I66" s="91"/>
      <c r="J66" s="91"/>
      <c r="K66" s="91"/>
      <c r="L66" s="91"/>
      <c r="M66" s="91"/>
    </row>
  </sheetData>
  <mergeCells count="26">
    <mergeCell ref="A5:A8"/>
    <mergeCell ref="B5:B8"/>
    <mergeCell ref="C5:C8"/>
    <mergeCell ref="D5:G5"/>
    <mergeCell ref="H5:J5"/>
    <mergeCell ref="O5:X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K5:N5"/>
    <mergeCell ref="M6:M8"/>
    <mergeCell ref="N6:N8"/>
    <mergeCell ref="O6:T6"/>
    <mergeCell ref="U6:U8"/>
    <mergeCell ref="V6:V8"/>
    <mergeCell ref="O7:P7"/>
    <mergeCell ref="Q7:Q8"/>
    <mergeCell ref="R7:R8"/>
    <mergeCell ref="S7:S8"/>
    <mergeCell ref="T7:T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51"/>
  <sheetViews>
    <sheetView tabSelected="1" zoomScale="90" zoomScaleNormal="90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F17" sqref="F17"/>
    </sheetView>
  </sheetViews>
  <sheetFormatPr defaultColWidth="9" defaultRowHeight="21" x14ac:dyDescent="0.4"/>
  <cols>
    <col min="1" max="1" width="13.09765625" style="1" customWidth="1"/>
    <col min="2" max="2" width="11.69921875" style="1" customWidth="1"/>
    <col min="3" max="3" width="12.09765625" style="24" customWidth="1"/>
    <col min="4" max="7" width="15.19921875" style="1" customWidth="1"/>
    <col min="8" max="8" width="11.09765625" style="24" bestFit="1" customWidth="1"/>
    <col min="9" max="9" width="11.09765625" style="1" bestFit="1" customWidth="1"/>
    <col min="10" max="10" width="8.3984375" style="1" customWidth="1"/>
    <col min="11" max="11" width="9.3984375" style="1" customWidth="1"/>
    <col min="12" max="12" width="12.3984375" style="1" bestFit="1" customWidth="1"/>
    <col min="13" max="13" width="11.09765625" style="21" bestFit="1" customWidth="1"/>
    <col min="14" max="14" width="11.09765625" style="3" bestFit="1" customWidth="1"/>
    <col min="15" max="15" width="12.59765625" style="3" bestFit="1" customWidth="1"/>
    <col min="16" max="16" width="10.09765625" style="3" bestFit="1" customWidth="1"/>
    <col min="17" max="17" width="12.3984375" style="3" bestFit="1" customWidth="1"/>
    <col min="18" max="18" width="15.8984375" style="21" customWidth="1"/>
    <col min="19" max="19" width="15.8984375" style="3" customWidth="1"/>
    <col min="20" max="20" width="12.59765625" style="3" bestFit="1" customWidth="1"/>
    <col min="21" max="21" width="14.3984375" style="3" customWidth="1"/>
    <col min="22" max="31" width="13.09765625" style="3" customWidth="1"/>
    <col min="32" max="16384" width="9" style="1"/>
  </cols>
  <sheetData>
    <row r="1" spans="1:31" x14ac:dyDescent="0.4">
      <c r="K1" s="54" t="s">
        <v>23</v>
      </c>
      <c r="U1" s="54" t="s">
        <v>23</v>
      </c>
      <c r="AA1" s="54" t="s">
        <v>23</v>
      </c>
    </row>
    <row r="2" spans="1:31" ht="23.4" x14ac:dyDescent="0.45">
      <c r="A2" s="37" t="s">
        <v>22</v>
      </c>
      <c r="B2" s="37"/>
      <c r="M2" s="37"/>
      <c r="V2" s="59" t="s">
        <v>24</v>
      </c>
      <c r="W2" s="37"/>
    </row>
    <row r="3" spans="1:31" ht="23.4" x14ac:dyDescent="0.45">
      <c r="A3" s="37"/>
      <c r="B3" s="37"/>
      <c r="M3" s="37"/>
      <c r="V3" s="37">
        <f>+M3</f>
        <v>0</v>
      </c>
      <c r="W3" s="37"/>
    </row>
    <row r="4" spans="1:31" ht="21.6" thickBot="1" x14ac:dyDescent="0.45">
      <c r="A4" s="138" t="s">
        <v>58</v>
      </c>
      <c r="B4" s="138"/>
      <c r="C4" s="139"/>
      <c r="D4" s="140"/>
      <c r="E4" s="140"/>
      <c r="F4" s="140"/>
      <c r="M4" s="55"/>
      <c r="N4" s="4"/>
      <c r="O4" s="4"/>
      <c r="P4" s="4"/>
      <c r="V4" s="57">
        <f>+M4</f>
        <v>0</v>
      </c>
      <c r="W4" s="58"/>
      <c r="X4" s="58"/>
      <c r="Y4" s="58"/>
    </row>
    <row r="5" spans="1:31" ht="21.6" thickBot="1" x14ac:dyDescent="0.45">
      <c r="A5" s="187" t="s">
        <v>1</v>
      </c>
      <c r="B5" s="187" t="s">
        <v>15</v>
      </c>
      <c r="C5" s="194" t="s">
        <v>16</v>
      </c>
      <c r="D5" s="195"/>
      <c r="E5" s="195"/>
      <c r="F5" s="195"/>
      <c r="G5" s="196"/>
      <c r="H5" s="190" t="s">
        <v>2</v>
      </c>
      <c r="I5" s="191"/>
      <c r="J5" s="191"/>
      <c r="K5" s="191"/>
      <c r="L5" s="192"/>
      <c r="M5" s="190" t="s">
        <v>2</v>
      </c>
      <c r="N5" s="191"/>
      <c r="O5" s="191"/>
      <c r="P5" s="191"/>
      <c r="Q5" s="191"/>
      <c r="R5" s="191"/>
      <c r="S5" s="191"/>
      <c r="T5" s="191"/>
      <c r="U5" s="192"/>
      <c r="V5" s="190" t="s">
        <v>2</v>
      </c>
      <c r="W5" s="191"/>
      <c r="X5" s="191"/>
      <c r="Y5" s="191"/>
      <c r="Z5" s="191"/>
      <c r="AA5" s="192"/>
      <c r="AB5" s="7"/>
      <c r="AC5" s="7"/>
      <c r="AD5" s="7"/>
      <c r="AE5" s="7"/>
    </row>
    <row r="6" spans="1:31" ht="21.6" thickBot="1" x14ac:dyDescent="0.45">
      <c r="A6" s="188"/>
      <c r="B6" s="188"/>
      <c r="C6" s="197"/>
      <c r="D6" s="198"/>
      <c r="E6" s="198"/>
      <c r="F6" s="198"/>
      <c r="G6" s="199"/>
      <c r="H6" s="202" t="s">
        <v>8</v>
      </c>
      <c r="I6" s="203"/>
      <c r="J6" s="203"/>
      <c r="K6" s="203"/>
      <c r="L6" s="204"/>
      <c r="M6" s="208" t="s">
        <v>9</v>
      </c>
      <c r="N6" s="209"/>
      <c r="O6" s="209"/>
      <c r="P6" s="209"/>
      <c r="Q6" s="210"/>
      <c r="R6" s="211" t="s">
        <v>17</v>
      </c>
      <c r="S6" s="212"/>
      <c r="T6" s="212"/>
      <c r="U6" s="212"/>
      <c r="V6" s="213"/>
      <c r="W6" s="205" t="s">
        <v>14</v>
      </c>
      <c r="X6" s="206"/>
      <c r="Y6" s="206"/>
      <c r="Z6" s="206"/>
      <c r="AA6" s="207"/>
      <c r="AB6" s="2"/>
      <c r="AC6" s="2"/>
      <c r="AD6" s="2"/>
      <c r="AE6" s="2"/>
    </row>
    <row r="7" spans="1:31" x14ac:dyDescent="0.4">
      <c r="A7" s="188"/>
      <c r="B7" s="188"/>
      <c r="C7" s="200" t="s">
        <v>3</v>
      </c>
      <c r="D7" s="187" t="s">
        <v>4</v>
      </c>
      <c r="E7" s="187" t="s">
        <v>7</v>
      </c>
      <c r="F7" s="187" t="s">
        <v>5</v>
      </c>
      <c r="G7" s="187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B7" s="193"/>
      <c r="AC7" s="193"/>
      <c r="AD7" s="2"/>
      <c r="AE7" s="2"/>
    </row>
    <row r="8" spans="1:31" ht="15" customHeight="1" thickBot="1" x14ac:dyDescent="0.45">
      <c r="A8" s="189"/>
      <c r="B8" s="189"/>
      <c r="C8" s="201"/>
      <c r="D8" s="189"/>
      <c r="E8" s="189"/>
      <c r="F8" s="189"/>
      <c r="G8" s="189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B8" s="193"/>
      <c r="AC8" s="193"/>
      <c r="AD8" s="2"/>
      <c r="AE8" s="2"/>
    </row>
    <row r="9" spans="1:31" s="61" customFormat="1" x14ac:dyDescent="0.4">
      <c r="A9" s="75" t="s">
        <v>59</v>
      </c>
      <c r="B9" s="74">
        <v>2563</v>
      </c>
      <c r="C9" s="101">
        <f>D9+E9+F9+G9</f>
        <v>237350</v>
      </c>
      <c r="D9" s="42">
        <v>140008</v>
      </c>
      <c r="E9" s="42">
        <v>23560</v>
      </c>
      <c r="F9" s="42">
        <v>40669</v>
      </c>
      <c r="G9" s="42">
        <v>33113</v>
      </c>
      <c r="H9" s="27">
        <f t="shared" ref="H9:H14" si="0">I9+J9+K9+L9</f>
        <v>13922</v>
      </c>
      <c r="I9" s="109">
        <v>9388</v>
      </c>
      <c r="J9" s="108">
        <v>1112</v>
      </c>
      <c r="K9" s="108">
        <v>1510</v>
      </c>
      <c r="L9" s="108">
        <v>1912</v>
      </c>
      <c r="M9" s="101">
        <f t="shared" ref="M9:M15" si="1">N9+O9+P9+Q9</f>
        <v>110821</v>
      </c>
      <c r="N9" s="108">
        <v>40628</v>
      </c>
      <c r="O9" s="108">
        <v>3936</v>
      </c>
      <c r="P9" s="108">
        <v>6992</v>
      </c>
      <c r="Q9" s="108">
        <v>59265</v>
      </c>
      <c r="R9" s="29">
        <f t="shared" ref="R9:R16" si="2">S9+T9+U9+V9</f>
        <v>18788.072500000002</v>
      </c>
      <c r="S9" s="110">
        <v>12722.1757</v>
      </c>
      <c r="T9" s="111">
        <v>1280.4380000000001</v>
      </c>
      <c r="U9" s="111">
        <v>2152.3762000000002</v>
      </c>
      <c r="V9" s="111">
        <v>2633.0826000000002</v>
      </c>
      <c r="W9" s="102">
        <f t="shared" ref="W9:W15" si="3">R9/H9</f>
        <v>1.3495239548915388</v>
      </c>
      <c r="X9" s="102">
        <f t="shared" ref="X9:X15" si="4">S9/I9</f>
        <v>1.3551529292714102</v>
      </c>
      <c r="Y9" s="103">
        <f t="shared" ref="Y9:Y15" si="5">T9/J9</f>
        <v>1.151473021582734</v>
      </c>
      <c r="Z9" s="103">
        <f t="shared" ref="Z9:Z15" si="6">U9/K9</f>
        <v>1.4254147019867551</v>
      </c>
      <c r="AA9" s="103">
        <f t="shared" ref="AA9:AA15" si="7">V9/L9</f>
        <v>1.3771352510460253</v>
      </c>
      <c r="AB9" s="113"/>
      <c r="AC9" s="91"/>
      <c r="AD9" s="91"/>
      <c r="AE9" s="91"/>
    </row>
    <row r="10" spans="1:31" s="4" customFormat="1" x14ac:dyDescent="0.4">
      <c r="A10" s="75" t="s">
        <v>60</v>
      </c>
      <c r="B10" s="74">
        <v>2563</v>
      </c>
      <c r="C10" s="101">
        <f>D10+E10+F10+G10</f>
        <v>86463</v>
      </c>
      <c r="D10" s="104">
        <v>65095</v>
      </c>
      <c r="E10" s="104">
        <v>2893</v>
      </c>
      <c r="F10" s="104">
        <v>11569</v>
      </c>
      <c r="G10" s="104">
        <v>6906</v>
      </c>
      <c r="H10" s="27">
        <f t="shared" si="0"/>
        <v>3348</v>
      </c>
      <c r="I10" s="106">
        <v>2525</v>
      </c>
      <c r="J10" s="104">
        <v>85</v>
      </c>
      <c r="K10" s="104">
        <v>318</v>
      </c>
      <c r="L10" s="104">
        <v>420</v>
      </c>
      <c r="M10" s="101">
        <f t="shared" si="1"/>
        <v>13306</v>
      </c>
      <c r="N10" s="104">
        <v>9855</v>
      </c>
      <c r="O10" s="104">
        <v>381</v>
      </c>
      <c r="P10" s="104">
        <v>1440</v>
      </c>
      <c r="Q10" s="104">
        <v>1630</v>
      </c>
      <c r="R10" s="29">
        <f t="shared" si="2"/>
        <v>2185.1693</v>
      </c>
      <c r="S10" s="107">
        <v>1727.5588</v>
      </c>
      <c r="T10" s="105">
        <v>60.624200000000002</v>
      </c>
      <c r="U10" s="105">
        <v>219.61920000000001</v>
      </c>
      <c r="V10" s="105">
        <v>177.36709999999999</v>
      </c>
      <c r="W10" s="102">
        <f t="shared" si="3"/>
        <v>0.65267900238948628</v>
      </c>
      <c r="X10" s="102">
        <f t="shared" si="4"/>
        <v>0.68418170297029701</v>
      </c>
      <c r="Y10" s="103">
        <f t="shared" si="5"/>
        <v>0.71322588235294115</v>
      </c>
      <c r="Z10" s="103">
        <f t="shared" si="6"/>
        <v>0.69062641509433964</v>
      </c>
      <c r="AA10" s="103">
        <f t="shared" si="7"/>
        <v>0.42230261904761901</v>
      </c>
      <c r="AB10" s="91"/>
      <c r="AC10" s="91"/>
      <c r="AD10" s="91"/>
      <c r="AE10" s="91"/>
    </row>
    <row r="11" spans="1:31" s="61" customFormat="1" x14ac:dyDescent="0.4">
      <c r="A11" s="116" t="s">
        <v>61</v>
      </c>
      <c r="B11" s="74">
        <v>2563</v>
      </c>
      <c r="C11" s="101">
        <f>D11+E11+F11+G11</f>
        <v>35323</v>
      </c>
      <c r="D11" s="38">
        <v>22496</v>
      </c>
      <c r="E11" s="38">
        <v>2128</v>
      </c>
      <c r="F11" s="38">
        <v>5855</v>
      </c>
      <c r="G11" s="38">
        <v>4844</v>
      </c>
      <c r="H11" s="27">
        <f t="shared" si="0"/>
        <v>1053</v>
      </c>
      <c r="I11" s="122">
        <v>811</v>
      </c>
      <c r="J11" s="121">
        <v>54</v>
      </c>
      <c r="K11" s="121">
        <v>83</v>
      </c>
      <c r="L11" s="121">
        <v>105</v>
      </c>
      <c r="M11" s="101">
        <f t="shared" si="1"/>
        <v>2887</v>
      </c>
      <c r="N11" s="121">
        <v>2288</v>
      </c>
      <c r="O11" s="121">
        <v>129</v>
      </c>
      <c r="P11" s="121">
        <v>224</v>
      </c>
      <c r="Q11" s="121">
        <v>246</v>
      </c>
      <c r="R11" s="29">
        <f t="shared" si="2"/>
        <v>558.35900000000004</v>
      </c>
      <c r="S11" s="123">
        <v>429.78190000000001</v>
      </c>
      <c r="T11" s="124">
        <v>31.409400000000002</v>
      </c>
      <c r="U11" s="124">
        <v>48.287999999999997</v>
      </c>
      <c r="V11" s="124">
        <v>48.8797</v>
      </c>
      <c r="W11" s="102">
        <f t="shared" si="3"/>
        <v>0.53025546058879391</v>
      </c>
      <c r="X11" s="102">
        <f t="shared" si="4"/>
        <v>0.52994069050554871</v>
      </c>
      <c r="Y11" s="103">
        <f t="shared" si="5"/>
        <v>0.58165555555555559</v>
      </c>
      <c r="Z11" s="103">
        <f t="shared" si="6"/>
        <v>0.58178313253012048</v>
      </c>
      <c r="AA11" s="103">
        <f t="shared" si="7"/>
        <v>0.46552095238095237</v>
      </c>
      <c r="AB11" s="91"/>
      <c r="AC11" s="91"/>
      <c r="AD11" s="91"/>
      <c r="AE11" s="91"/>
    </row>
    <row r="12" spans="1:31" s="54" customFormat="1" x14ac:dyDescent="0.4">
      <c r="A12" s="116" t="s">
        <v>62</v>
      </c>
      <c r="B12" s="74">
        <v>2563</v>
      </c>
      <c r="C12" s="101">
        <f>D12+E12+F12+G12</f>
        <v>37196</v>
      </c>
      <c r="D12" s="38">
        <v>24782</v>
      </c>
      <c r="E12" s="38">
        <v>1528</v>
      </c>
      <c r="F12" s="38">
        <v>3815</v>
      </c>
      <c r="G12" s="38">
        <v>7071</v>
      </c>
      <c r="H12" s="27">
        <f t="shared" si="0"/>
        <v>2265</v>
      </c>
      <c r="I12" s="126">
        <v>1823</v>
      </c>
      <c r="J12" s="125">
        <v>69</v>
      </c>
      <c r="K12" s="125">
        <v>168</v>
      </c>
      <c r="L12" s="125">
        <v>205</v>
      </c>
      <c r="M12" s="101">
        <f t="shared" si="1"/>
        <v>5832</v>
      </c>
      <c r="N12" s="125">
        <v>4766</v>
      </c>
      <c r="O12" s="125">
        <v>136</v>
      </c>
      <c r="P12" s="125">
        <v>515</v>
      </c>
      <c r="Q12" s="125">
        <v>415</v>
      </c>
      <c r="R12" s="29">
        <f t="shared" si="2"/>
        <v>1031.0165000000002</v>
      </c>
      <c r="S12" s="127">
        <v>830.52930000000003</v>
      </c>
      <c r="T12" s="128">
        <v>26.364999999999998</v>
      </c>
      <c r="U12" s="128">
        <v>86.873500000000007</v>
      </c>
      <c r="V12" s="128">
        <v>87.248699999999999</v>
      </c>
      <c r="W12" s="102">
        <f t="shared" si="3"/>
        <v>0.45519492273730694</v>
      </c>
      <c r="X12" s="102">
        <f t="shared" si="4"/>
        <v>0.4555838178826111</v>
      </c>
      <c r="Y12" s="103">
        <f t="shared" si="5"/>
        <v>0.38210144927536227</v>
      </c>
      <c r="Z12" s="103">
        <f t="shared" si="6"/>
        <v>0.5171041666666667</v>
      </c>
      <c r="AA12" s="103">
        <f t="shared" si="7"/>
        <v>0.42560341463414636</v>
      </c>
      <c r="AB12" s="115"/>
      <c r="AC12" s="115"/>
      <c r="AD12" s="115"/>
      <c r="AE12" s="115"/>
    </row>
    <row r="13" spans="1:31" s="61" customFormat="1" x14ac:dyDescent="0.4">
      <c r="A13" s="116" t="s">
        <v>63</v>
      </c>
      <c r="B13" s="74">
        <v>2563</v>
      </c>
      <c r="C13" s="101">
        <f t="shared" ref="C13:C22" si="8">D13+E13+F13+G13</f>
        <v>132696</v>
      </c>
      <c r="D13" s="38">
        <v>78495</v>
      </c>
      <c r="E13" s="38">
        <v>8957</v>
      </c>
      <c r="F13" s="38">
        <v>22810</v>
      </c>
      <c r="G13" s="38">
        <v>22434</v>
      </c>
      <c r="H13" s="27">
        <f t="shared" si="0"/>
        <v>8222</v>
      </c>
      <c r="I13" s="118">
        <v>4447</v>
      </c>
      <c r="J13" s="117">
        <v>460</v>
      </c>
      <c r="K13" s="117">
        <v>968</v>
      </c>
      <c r="L13" s="117">
        <v>2347</v>
      </c>
      <c r="M13" s="101">
        <f t="shared" si="1"/>
        <v>31064</v>
      </c>
      <c r="N13" s="117">
        <v>16602</v>
      </c>
      <c r="O13" s="117">
        <v>1464</v>
      </c>
      <c r="P13" s="117">
        <v>4169</v>
      </c>
      <c r="Q13" s="117">
        <v>8829</v>
      </c>
      <c r="R13" s="29">
        <f t="shared" si="2"/>
        <v>11993.671200000001</v>
      </c>
      <c r="S13" s="119">
        <v>6782.1576999999997</v>
      </c>
      <c r="T13" s="120">
        <v>531.36670000000004</v>
      </c>
      <c r="U13" s="120">
        <v>1560.1226999999999</v>
      </c>
      <c r="V13" s="120">
        <v>3120.0241000000001</v>
      </c>
      <c r="W13" s="102">
        <f t="shared" si="3"/>
        <v>1.4587291656531258</v>
      </c>
      <c r="X13" s="102">
        <f t="shared" si="4"/>
        <v>1.5251085450865751</v>
      </c>
      <c r="Y13" s="103">
        <f t="shared" si="5"/>
        <v>1.1551450000000001</v>
      </c>
      <c r="Z13" s="103">
        <f t="shared" si="6"/>
        <v>1.6116970041322314</v>
      </c>
      <c r="AA13" s="103">
        <f t="shared" si="7"/>
        <v>1.3293668939071155</v>
      </c>
      <c r="AB13" s="91"/>
      <c r="AC13" s="91"/>
      <c r="AD13" s="91"/>
      <c r="AE13" s="91"/>
    </row>
    <row r="14" spans="1:31" s="61" customFormat="1" x14ac:dyDescent="0.4">
      <c r="A14" s="116" t="s">
        <v>64</v>
      </c>
      <c r="B14" s="74">
        <v>2563</v>
      </c>
      <c r="C14" s="101">
        <f>D14+E14+F14+G14</f>
        <v>31473</v>
      </c>
      <c r="D14" s="44">
        <v>26707</v>
      </c>
      <c r="E14" s="44">
        <v>1832</v>
      </c>
      <c r="F14" s="44">
        <v>2535</v>
      </c>
      <c r="G14" s="44">
        <v>399</v>
      </c>
      <c r="H14" s="27">
        <f t="shared" si="0"/>
        <v>1047</v>
      </c>
      <c r="I14" s="118">
        <v>920</v>
      </c>
      <c r="J14" s="117">
        <v>55</v>
      </c>
      <c r="K14" s="117">
        <v>54</v>
      </c>
      <c r="L14" s="117">
        <v>18</v>
      </c>
      <c r="M14" s="101">
        <f t="shared" si="1"/>
        <v>2708</v>
      </c>
      <c r="N14" s="117">
        <v>2410</v>
      </c>
      <c r="O14" s="117">
        <v>126</v>
      </c>
      <c r="P14" s="117">
        <v>135</v>
      </c>
      <c r="Q14" s="117">
        <v>37</v>
      </c>
      <c r="R14" s="29">
        <f t="shared" si="2"/>
        <v>540.86599999999999</v>
      </c>
      <c r="S14" s="119">
        <v>464.60680000000002</v>
      </c>
      <c r="T14" s="120">
        <v>24.716999999999999</v>
      </c>
      <c r="U14" s="120">
        <v>33.542200000000001</v>
      </c>
      <c r="V14" s="120">
        <v>18</v>
      </c>
      <c r="W14" s="102">
        <f t="shared" si="3"/>
        <v>0.51658643744030563</v>
      </c>
      <c r="X14" s="102">
        <f t="shared" si="4"/>
        <v>0.5050073913043478</v>
      </c>
      <c r="Y14" s="103">
        <f t="shared" si="5"/>
        <v>0.44939999999999997</v>
      </c>
      <c r="Z14" s="103">
        <f t="shared" si="6"/>
        <v>0.62115185185185184</v>
      </c>
      <c r="AA14" s="103">
        <f t="shared" si="7"/>
        <v>1</v>
      </c>
      <c r="AB14" s="91"/>
      <c r="AC14" s="91"/>
      <c r="AD14" s="91"/>
      <c r="AE14" s="91"/>
    </row>
    <row r="15" spans="1:31" s="4" customFormat="1" x14ac:dyDescent="0.4">
      <c r="A15" s="116" t="s">
        <v>65</v>
      </c>
      <c r="B15" s="74">
        <v>2563</v>
      </c>
      <c r="C15" s="27">
        <f>D15+E15+F15+G15</f>
        <v>17353</v>
      </c>
      <c r="D15" s="38">
        <v>13493</v>
      </c>
      <c r="E15" s="38">
        <v>767</v>
      </c>
      <c r="F15" s="38">
        <v>1816</v>
      </c>
      <c r="G15" s="38">
        <v>1277</v>
      </c>
      <c r="H15" s="27">
        <f>I15+J15+K15+L15</f>
        <v>1031</v>
      </c>
      <c r="I15" s="46">
        <v>883</v>
      </c>
      <c r="J15" s="42">
        <v>23</v>
      </c>
      <c r="K15" s="42">
        <v>93</v>
      </c>
      <c r="L15" s="42">
        <v>32</v>
      </c>
      <c r="M15" s="101">
        <f t="shared" si="1"/>
        <v>2178</v>
      </c>
      <c r="N15" s="42">
        <v>1901</v>
      </c>
      <c r="O15" s="42">
        <v>35</v>
      </c>
      <c r="P15" s="42">
        <v>196</v>
      </c>
      <c r="Q15" s="42">
        <v>46</v>
      </c>
      <c r="R15" s="29">
        <f t="shared" si="2"/>
        <v>485.41760000000005</v>
      </c>
      <c r="S15" s="50">
        <v>416.61500000000001</v>
      </c>
      <c r="T15" s="43">
        <v>8.3124000000000002</v>
      </c>
      <c r="U15" s="43">
        <v>45.0244</v>
      </c>
      <c r="V15" s="43">
        <v>15.4658</v>
      </c>
      <c r="W15" s="102">
        <f t="shared" si="3"/>
        <v>0.4708221144519884</v>
      </c>
      <c r="X15" s="102">
        <f t="shared" si="4"/>
        <v>0.47181766704416761</v>
      </c>
      <c r="Y15" s="103">
        <f t="shared" si="5"/>
        <v>0.36140869565217393</v>
      </c>
      <c r="Z15" s="103">
        <f t="shared" si="6"/>
        <v>0.48413333333333336</v>
      </c>
      <c r="AA15" s="103">
        <f t="shared" si="7"/>
        <v>0.48330624999999999</v>
      </c>
      <c r="AB15" s="6"/>
      <c r="AC15" s="6"/>
      <c r="AD15" s="6"/>
      <c r="AE15" s="6"/>
    </row>
    <row r="16" spans="1:31" s="61" customFormat="1" x14ac:dyDescent="0.4">
      <c r="A16" s="75" t="s">
        <v>66</v>
      </c>
      <c r="B16" s="74">
        <v>2563</v>
      </c>
      <c r="C16" s="101">
        <f>D16+E16+F16+G16</f>
        <v>36550</v>
      </c>
      <c r="D16" s="104">
        <v>30232</v>
      </c>
      <c r="E16" s="104">
        <v>1899</v>
      </c>
      <c r="F16" s="104">
        <v>2207</v>
      </c>
      <c r="G16" s="104">
        <v>2212</v>
      </c>
      <c r="H16" s="101">
        <f>I16+J16+K16+L16</f>
        <v>974</v>
      </c>
      <c r="I16" s="106">
        <v>841</v>
      </c>
      <c r="J16" s="104">
        <v>50</v>
      </c>
      <c r="K16" s="104">
        <v>41</v>
      </c>
      <c r="L16" s="104">
        <v>42</v>
      </c>
      <c r="M16" s="101">
        <f>N16+O16+P16+Q16</f>
        <v>3253</v>
      </c>
      <c r="N16" s="104">
        <v>2884</v>
      </c>
      <c r="O16" s="104">
        <v>144</v>
      </c>
      <c r="P16" s="104">
        <v>121</v>
      </c>
      <c r="Q16" s="104">
        <v>104</v>
      </c>
      <c r="R16" s="29">
        <f t="shared" si="2"/>
        <v>631.14610000000005</v>
      </c>
      <c r="S16" s="104">
        <v>553.88909999999998</v>
      </c>
      <c r="T16" s="104">
        <v>30.343299999999999</v>
      </c>
      <c r="U16" s="105">
        <v>21.792000000000002</v>
      </c>
      <c r="V16" s="105">
        <v>25.121700000000001</v>
      </c>
      <c r="W16" s="102">
        <f>R16/H16</f>
        <v>0.64799394250513354</v>
      </c>
      <c r="X16" s="102">
        <f>S16/I16</f>
        <v>0.65860772889417363</v>
      </c>
      <c r="Y16" s="103">
        <f>T16/J16</f>
        <v>0.60686600000000002</v>
      </c>
      <c r="Z16" s="103">
        <f>U16/K16</f>
        <v>0.53151219512195125</v>
      </c>
      <c r="AA16" s="103">
        <f>V16/L16</f>
        <v>0.59813571428571433</v>
      </c>
      <c r="AB16" s="91"/>
      <c r="AC16" s="91"/>
      <c r="AD16" s="91"/>
      <c r="AE16" s="91"/>
    </row>
    <row r="17" spans="1:31" s="4" customFormat="1" x14ac:dyDescent="0.4">
      <c r="A17" s="116" t="s">
        <v>67</v>
      </c>
      <c r="B17" s="74">
        <v>2563</v>
      </c>
      <c r="C17" s="27">
        <f t="shared" si="8"/>
        <v>33450</v>
      </c>
      <c r="D17" s="38">
        <v>26853</v>
      </c>
      <c r="E17" s="38">
        <v>1159</v>
      </c>
      <c r="F17" s="38">
        <v>2143</v>
      </c>
      <c r="G17" s="38">
        <v>3295</v>
      </c>
      <c r="H17" s="27">
        <f t="shared" ref="H17:H22" si="9">I17+J17+K17+L17</f>
        <v>938</v>
      </c>
      <c r="I17" s="45">
        <v>788</v>
      </c>
      <c r="J17" s="38">
        <v>33</v>
      </c>
      <c r="K17" s="38">
        <v>47</v>
      </c>
      <c r="L17" s="38">
        <v>70</v>
      </c>
      <c r="M17" s="27">
        <f t="shared" ref="M17:M22" si="10">N17+O17+P17+Q17</f>
        <v>2395</v>
      </c>
      <c r="N17" s="38">
        <v>2064</v>
      </c>
      <c r="O17" s="38">
        <v>81</v>
      </c>
      <c r="P17" s="38">
        <v>107</v>
      </c>
      <c r="Q17" s="38">
        <v>143</v>
      </c>
      <c r="R17" s="29">
        <f t="shared" ref="R17:R22" si="11">S17+T17+U17+V17</f>
        <v>521.53959999999995</v>
      </c>
      <c r="S17" s="49">
        <v>444.57089999999999</v>
      </c>
      <c r="T17" s="39">
        <v>16.538799999999998</v>
      </c>
      <c r="U17" s="39">
        <v>26.078600000000002</v>
      </c>
      <c r="V17" s="39">
        <v>34.351300000000002</v>
      </c>
      <c r="W17" s="29">
        <f t="shared" ref="W17:W22" si="12">R17/H17</f>
        <v>0.55601236673773979</v>
      </c>
      <c r="X17" s="29">
        <f t="shared" ref="X17:X22" si="13">S17/I17</f>
        <v>0.56417626903553297</v>
      </c>
      <c r="Y17" s="30">
        <f t="shared" ref="Y17:Y22" si="14">T17/J17</f>
        <v>0.5011757575757575</v>
      </c>
      <c r="Z17" s="30">
        <f t="shared" ref="Z17:Z22" si="15">U17/K17</f>
        <v>0.55486382978723403</v>
      </c>
      <c r="AA17" s="30">
        <f t="shared" ref="AA17:AA22" si="16">V17/L17</f>
        <v>0.49073285714285719</v>
      </c>
      <c r="AB17" s="6"/>
      <c r="AC17" s="6"/>
      <c r="AD17" s="6"/>
      <c r="AE17" s="6"/>
    </row>
    <row r="18" spans="1:31" s="4" customFormat="1" x14ac:dyDescent="0.4">
      <c r="A18" s="116"/>
      <c r="B18" s="74">
        <v>2563</v>
      </c>
      <c r="C18" s="27">
        <f t="shared" si="8"/>
        <v>0</v>
      </c>
      <c r="D18" s="38"/>
      <c r="E18" s="38"/>
      <c r="F18" s="38"/>
      <c r="G18" s="38"/>
      <c r="H18" s="27">
        <f t="shared" si="9"/>
        <v>0</v>
      </c>
      <c r="I18" s="45"/>
      <c r="J18" s="38"/>
      <c r="K18" s="38"/>
      <c r="L18" s="38"/>
      <c r="M18" s="27">
        <f t="shared" si="10"/>
        <v>0</v>
      </c>
      <c r="N18" s="38"/>
      <c r="O18" s="38"/>
      <c r="P18" s="38"/>
      <c r="Q18" s="38"/>
      <c r="R18" s="29">
        <f t="shared" si="11"/>
        <v>0</v>
      </c>
      <c r="S18" s="49"/>
      <c r="T18" s="39"/>
      <c r="U18" s="39"/>
      <c r="V18" s="39"/>
      <c r="W18" s="29" t="e">
        <f t="shared" si="12"/>
        <v>#DIV/0!</v>
      </c>
      <c r="X18" s="29" t="e">
        <f t="shared" si="13"/>
        <v>#DIV/0!</v>
      </c>
      <c r="Y18" s="30" t="e">
        <f t="shared" si="14"/>
        <v>#DIV/0!</v>
      </c>
      <c r="Z18" s="30" t="e">
        <f t="shared" si="15"/>
        <v>#DIV/0!</v>
      </c>
      <c r="AA18" s="30" t="e">
        <f t="shared" si="16"/>
        <v>#DIV/0!</v>
      </c>
      <c r="AB18" s="6"/>
      <c r="AC18" s="6"/>
      <c r="AD18" s="6"/>
      <c r="AE18" s="6"/>
    </row>
    <row r="19" spans="1:31" s="4" customFormat="1" x14ac:dyDescent="0.4">
      <c r="A19" s="116"/>
      <c r="B19" s="74">
        <v>2563</v>
      </c>
      <c r="C19" s="27">
        <f t="shared" si="8"/>
        <v>0</v>
      </c>
      <c r="D19" s="38"/>
      <c r="E19" s="38"/>
      <c r="F19" s="38"/>
      <c r="G19" s="38"/>
      <c r="H19" s="27">
        <f t="shared" si="9"/>
        <v>0</v>
      </c>
      <c r="I19" s="45"/>
      <c r="J19" s="38"/>
      <c r="K19" s="38"/>
      <c r="L19" s="38"/>
      <c r="M19" s="27">
        <f t="shared" si="10"/>
        <v>0</v>
      </c>
      <c r="N19" s="38"/>
      <c r="O19" s="38"/>
      <c r="P19" s="38"/>
      <c r="Q19" s="38"/>
      <c r="R19" s="29">
        <f t="shared" si="11"/>
        <v>0</v>
      </c>
      <c r="S19" s="49"/>
      <c r="T19" s="39"/>
      <c r="U19" s="39"/>
      <c r="V19" s="39"/>
      <c r="W19" s="29" t="e">
        <f t="shared" si="12"/>
        <v>#DIV/0!</v>
      </c>
      <c r="X19" s="29" t="e">
        <f t="shared" si="13"/>
        <v>#DIV/0!</v>
      </c>
      <c r="Y19" s="30" t="e">
        <f t="shared" si="14"/>
        <v>#DIV/0!</v>
      </c>
      <c r="Z19" s="30" t="e">
        <f t="shared" si="15"/>
        <v>#DIV/0!</v>
      </c>
      <c r="AA19" s="30" t="e">
        <f t="shared" si="16"/>
        <v>#DIV/0!</v>
      </c>
      <c r="AB19" s="6"/>
      <c r="AC19" s="6"/>
      <c r="AD19" s="6"/>
      <c r="AE19" s="6"/>
    </row>
    <row r="20" spans="1:31" s="4" customFormat="1" x14ac:dyDescent="0.4">
      <c r="A20" s="116"/>
      <c r="B20" s="74">
        <v>2563</v>
      </c>
      <c r="C20" s="27">
        <f t="shared" si="8"/>
        <v>0</v>
      </c>
      <c r="D20" s="44"/>
      <c r="E20" s="44"/>
      <c r="F20" s="44"/>
      <c r="G20" s="44"/>
      <c r="H20" s="27">
        <f t="shared" si="9"/>
        <v>0</v>
      </c>
      <c r="I20" s="47"/>
      <c r="J20" s="44"/>
      <c r="K20" s="44"/>
      <c r="L20" s="44"/>
      <c r="M20" s="27">
        <f t="shared" si="10"/>
        <v>0</v>
      </c>
      <c r="N20" s="44"/>
      <c r="O20" s="44"/>
      <c r="P20" s="44"/>
      <c r="Q20" s="44"/>
      <c r="R20" s="29">
        <f t="shared" si="11"/>
        <v>0</v>
      </c>
      <c r="S20" s="51"/>
      <c r="T20" s="32"/>
      <c r="U20" s="32"/>
      <c r="V20" s="32"/>
      <c r="W20" s="29" t="e">
        <f t="shared" si="12"/>
        <v>#DIV/0!</v>
      </c>
      <c r="X20" s="29" t="e">
        <f t="shared" si="13"/>
        <v>#DIV/0!</v>
      </c>
      <c r="Y20" s="30" t="e">
        <f t="shared" si="14"/>
        <v>#DIV/0!</v>
      </c>
      <c r="Z20" s="30" t="e">
        <f t="shared" si="15"/>
        <v>#DIV/0!</v>
      </c>
      <c r="AA20" s="30" t="e">
        <f t="shared" si="16"/>
        <v>#DIV/0!</v>
      </c>
      <c r="AB20" s="6"/>
      <c r="AC20" s="6"/>
      <c r="AD20" s="6"/>
      <c r="AE20" s="6"/>
    </row>
    <row r="21" spans="1:31" s="4" customFormat="1" x14ac:dyDescent="0.4">
      <c r="A21" s="116"/>
      <c r="B21" s="74">
        <v>2563</v>
      </c>
      <c r="C21" s="27">
        <f t="shared" si="8"/>
        <v>0</v>
      </c>
      <c r="D21" s="38"/>
      <c r="E21" s="38"/>
      <c r="F21" s="38"/>
      <c r="G21" s="38"/>
      <c r="H21" s="27">
        <f t="shared" si="9"/>
        <v>0</v>
      </c>
      <c r="I21" s="45"/>
      <c r="J21" s="38"/>
      <c r="K21" s="38"/>
      <c r="L21" s="38"/>
      <c r="M21" s="27">
        <f t="shared" si="10"/>
        <v>0</v>
      </c>
      <c r="N21" s="38"/>
      <c r="O21" s="38"/>
      <c r="P21" s="38"/>
      <c r="Q21" s="38"/>
      <c r="R21" s="29">
        <f t="shared" si="11"/>
        <v>0</v>
      </c>
      <c r="S21" s="49"/>
      <c r="T21" s="39"/>
      <c r="U21" s="39"/>
      <c r="V21" s="39"/>
      <c r="W21" s="29" t="e">
        <f t="shared" si="12"/>
        <v>#DIV/0!</v>
      </c>
      <c r="X21" s="29" t="e">
        <f t="shared" si="13"/>
        <v>#DIV/0!</v>
      </c>
      <c r="Y21" s="30" t="e">
        <f t="shared" si="14"/>
        <v>#DIV/0!</v>
      </c>
      <c r="Z21" s="30" t="e">
        <f t="shared" si="15"/>
        <v>#DIV/0!</v>
      </c>
      <c r="AA21" s="30" t="e">
        <f t="shared" si="16"/>
        <v>#DIV/0!</v>
      </c>
      <c r="AB21" s="6"/>
      <c r="AC21" s="6"/>
      <c r="AD21" s="6"/>
      <c r="AE21" s="6"/>
    </row>
    <row r="22" spans="1:31" s="4" customFormat="1" x14ac:dyDescent="0.4">
      <c r="A22" s="31"/>
      <c r="B22" s="74">
        <v>2563</v>
      </c>
      <c r="C22" s="27">
        <f t="shared" si="8"/>
        <v>0</v>
      </c>
      <c r="D22" s="40"/>
      <c r="E22" s="40"/>
      <c r="F22" s="40"/>
      <c r="G22" s="40"/>
      <c r="H22" s="27">
        <f t="shared" si="9"/>
        <v>0</v>
      </c>
      <c r="I22" s="48"/>
      <c r="J22" s="40"/>
      <c r="K22" s="40"/>
      <c r="L22" s="40"/>
      <c r="M22" s="27">
        <f t="shared" si="10"/>
        <v>0</v>
      </c>
      <c r="N22" s="40"/>
      <c r="O22" s="40"/>
      <c r="P22" s="40"/>
      <c r="Q22" s="40"/>
      <c r="R22" s="29">
        <f t="shared" si="11"/>
        <v>0</v>
      </c>
      <c r="S22" s="52"/>
      <c r="T22" s="41"/>
      <c r="U22" s="41"/>
      <c r="V22" s="41"/>
      <c r="W22" s="29" t="e">
        <f t="shared" si="12"/>
        <v>#DIV/0!</v>
      </c>
      <c r="X22" s="29" t="e">
        <f t="shared" si="13"/>
        <v>#DIV/0!</v>
      </c>
      <c r="Y22" s="30" t="e">
        <f t="shared" si="14"/>
        <v>#DIV/0!</v>
      </c>
      <c r="Z22" s="30" t="e">
        <f t="shared" si="15"/>
        <v>#DIV/0!</v>
      </c>
      <c r="AA22" s="30" t="e">
        <f t="shared" si="16"/>
        <v>#DIV/0!</v>
      </c>
      <c r="AB22" s="6"/>
      <c r="AC22" s="6"/>
      <c r="AD22" s="6"/>
      <c r="AE22" s="6"/>
    </row>
    <row r="23" spans="1:31" x14ac:dyDescent="0.4">
      <c r="A23" s="56"/>
      <c r="B23" s="5"/>
      <c r="C23" s="28" t="s">
        <v>18</v>
      </c>
      <c r="D23" s="19"/>
      <c r="E23" s="19"/>
      <c r="F23" s="19"/>
      <c r="G23" s="19"/>
      <c r="H23" s="22"/>
      <c r="I23" s="19"/>
      <c r="J23" s="19"/>
      <c r="K23" s="19"/>
      <c r="L23" s="19"/>
      <c r="M23" s="28" t="s">
        <v>18</v>
      </c>
      <c r="N23" s="20"/>
      <c r="O23" s="20"/>
      <c r="P23" s="20"/>
      <c r="Q23" s="20"/>
      <c r="R23" s="25"/>
      <c r="S23" s="18"/>
      <c r="T23" s="18"/>
      <c r="U23" s="18"/>
      <c r="V23" s="28" t="s">
        <v>18</v>
      </c>
    </row>
    <row r="24" spans="1:31" x14ac:dyDescent="0.4">
      <c r="A24" s="56"/>
      <c r="B24" s="5"/>
      <c r="C24" s="26" t="s">
        <v>19</v>
      </c>
      <c r="D24" s="33"/>
      <c r="E24" s="33"/>
      <c r="F24" s="33"/>
      <c r="G24" s="33"/>
      <c r="H24" s="34"/>
      <c r="I24" s="33"/>
      <c r="J24" s="33"/>
      <c r="K24" s="33"/>
      <c r="L24" s="33"/>
      <c r="M24" s="26" t="s">
        <v>19</v>
      </c>
      <c r="S24" s="35"/>
      <c r="T24" s="35"/>
      <c r="U24" s="35"/>
      <c r="V24" s="26" t="s">
        <v>19</v>
      </c>
    </row>
    <row r="25" spans="1:31" x14ac:dyDescent="0.4">
      <c r="A25" s="24"/>
      <c r="B25" s="5"/>
      <c r="C25" s="24" t="s">
        <v>20</v>
      </c>
      <c r="D25" s="6"/>
      <c r="E25" s="6"/>
      <c r="F25" s="6"/>
      <c r="G25" s="6"/>
      <c r="H25" s="23"/>
      <c r="I25" s="6"/>
      <c r="J25" s="6"/>
      <c r="K25" s="6"/>
      <c r="L25" s="6"/>
      <c r="M25" s="24" t="s">
        <v>20</v>
      </c>
      <c r="V25" s="24" t="s">
        <v>20</v>
      </c>
    </row>
    <row r="26" spans="1:31" s="24" customFormat="1" x14ac:dyDescent="0.4">
      <c r="A26" s="53"/>
      <c r="B26" s="36"/>
      <c r="C26" s="53" t="s">
        <v>21</v>
      </c>
      <c r="D26" s="23"/>
      <c r="E26" s="23"/>
      <c r="F26" s="23"/>
      <c r="G26" s="23"/>
      <c r="H26" s="23"/>
      <c r="I26" s="23"/>
      <c r="J26" s="23"/>
      <c r="K26" s="23"/>
      <c r="L26" s="23"/>
      <c r="M26" s="53" t="s">
        <v>21</v>
      </c>
      <c r="N26" s="21"/>
      <c r="O26" s="21"/>
      <c r="P26" s="21"/>
      <c r="Q26" s="21"/>
      <c r="R26" s="21"/>
      <c r="S26" s="21"/>
      <c r="T26" s="21"/>
      <c r="U26" s="21"/>
      <c r="V26" s="53" t="s">
        <v>21</v>
      </c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x14ac:dyDescent="0.4">
      <c r="A27" s="5"/>
      <c r="B27" s="6"/>
      <c r="C27" s="23"/>
      <c r="D27" s="6"/>
      <c r="E27" s="6"/>
      <c r="F27" s="6"/>
      <c r="G27" s="6"/>
      <c r="H27" s="23"/>
      <c r="I27" s="6"/>
      <c r="J27" s="6"/>
      <c r="K27" s="6"/>
      <c r="L27" s="6"/>
    </row>
    <row r="28" spans="1:31" x14ac:dyDescent="0.4">
      <c r="A28" s="5"/>
      <c r="B28" s="6"/>
      <c r="C28" s="23"/>
      <c r="D28" s="6"/>
      <c r="E28" s="6"/>
      <c r="F28" s="6"/>
      <c r="G28" s="6"/>
      <c r="H28" s="23"/>
      <c r="I28" s="6"/>
      <c r="J28" s="6"/>
      <c r="K28" s="6"/>
      <c r="L28" s="6"/>
    </row>
    <row r="29" spans="1:31" x14ac:dyDescent="0.4">
      <c r="A29" s="5"/>
      <c r="B29" s="6"/>
      <c r="C29" s="23"/>
      <c r="D29" s="6"/>
      <c r="E29" s="6"/>
      <c r="F29" s="6"/>
      <c r="G29" s="6"/>
      <c r="H29" s="23"/>
      <c r="I29" s="6"/>
      <c r="J29" s="6"/>
      <c r="K29" s="6"/>
      <c r="L29" s="6"/>
    </row>
    <row r="30" spans="1:31" s="61" customFormat="1" x14ac:dyDescent="0.4">
      <c r="A30" s="75" t="s">
        <v>59</v>
      </c>
      <c r="B30" s="74">
        <v>2563</v>
      </c>
      <c r="C30" s="101">
        <f>D30+E30+F30+G30</f>
        <v>79116</v>
      </c>
      <c r="D30" s="108">
        <v>48490</v>
      </c>
      <c r="E30" s="108">
        <v>8009</v>
      </c>
      <c r="F30" s="108">
        <v>13770</v>
      </c>
      <c r="G30" s="108">
        <v>8847</v>
      </c>
      <c r="H30" s="101">
        <f t="shared" ref="H30:H35" si="17">I30+J30+K30+L30</f>
        <v>7248</v>
      </c>
      <c r="I30" s="109">
        <v>4844</v>
      </c>
      <c r="J30" s="108">
        <v>592</v>
      </c>
      <c r="K30" s="108">
        <v>765</v>
      </c>
      <c r="L30" s="108">
        <v>1047</v>
      </c>
      <c r="M30" s="101">
        <f t="shared" ref="M30:M36" si="18">N30+O30+P30+Q30</f>
        <v>27435</v>
      </c>
      <c r="N30" s="108">
        <v>18213</v>
      </c>
      <c r="O30" s="108">
        <v>1835</v>
      </c>
      <c r="P30" s="108">
        <v>3494</v>
      </c>
      <c r="Q30" s="108">
        <v>3893</v>
      </c>
      <c r="R30" s="102">
        <f t="shared" ref="R30:R38" si="19">S30+T30+U30+V30</f>
        <v>9338.9326000000001</v>
      </c>
      <c r="S30" s="110">
        <v>6287.0724</v>
      </c>
      <c r="T30" s="111">
        <v>647.84849999999994</v>
      </c>
      <c r="U30" s="111">
        <v>1056.1709000000001</v>
      </c>
      <c r="V30" s="111">
        <v>1347.8407999999999</v>
      </c>
      <c r="W30" s="102">
        <f t="shared" ref="W30:AA36" si="20">R30/H30</f>
        <v>1.288484078366446</v>
      </c>
      <c r="X30" s="102">
        <f t="shared" si="20"/>
        <v>1.2979092485549133</v>
      </c>
      <c r="Y30" s="103">
        <f t="shared" si="20"/>
        <v>1.0943386824324324</v>
      </c>
      <c r="Z30" s="103">
        <f t="shared" si="20"/>
        <v>1.3806155555555557</v>
      </c>
      <c r="AA30" s="103">
        <f t="shared" si="20"/>
        <v>1.2873360076408786</v>
      </c>
      <c r="AB30" s="113"/>
      <c r="AC30" s="91"/>
      <c r="AD30" s="91"/>
      <c r="AE30" s="91"/>
    </row>
    <row r="31" spans="1:31" s="61" customFormat="1" x14ac:dyDescent="0.4">
      <c r="A31" s="75" t="s">
        <v>60</v>
      </c>
      <c r="B31" s="74">
        <v>2563</v>
      </c>
      <c r="C31" s="101">
        <f>D31+E31+F31+G31</f>
        <v>44035</v>
      </c>
      <c r="D31" s="104">
        <v>33762</v>
      </c>
      <c r="E31" s="104">
        <v>1268</v>
      </c>
      <c r="F31" s="104">
        <v>5545</v>
      </c>
      <c r="G31" s="104">
        <v>3460</v>
      </c>
      <c r="H31" s="101">
        <f t="shared" si="17"/>
        <v>2180</v>
      </c>
      <c r="I31" s="106">
        <v>1622</v>
      </c>
      <c r="J31" s="104">
        <v>73</v>
      </c>
      <c r="K31" s="104">
        <v>178</v>
      </c>
      <c r="L31" s="104">
        <v>307</v>
      </c>
      <c r="M31" s="101">
        <f t="shared" si="18"/>
        <v>6506</v>
      </c>
      <c r="N31" s="104">
        <v>4808</v>
      </c>
      <c r="O31" s="104">
        <v>195</v>
      </c>
      <c r="P31" s="104">
        <v>644</v>
      </c>
      <c r="Q31" s="104">
        <v>859</v>
      </c>
      <c r="R31" s="102">
        <f t="shared" si="19"/>
        <v>1408.7362000000001</v>
      </c>
      <c r="S31" s="107">
        <v>1090.3445999999999</v>
      </c>
      <c r="T31" s="105">
        <v>53.105699999999999</v>
      </c>
      <c r="U31" s="105">
        <v>130.11320000000001</v>
      </c>
      <c r="V31" s="105">
        <v>135.17269999999999</v>
      </c>
      <c r="W31" s="102">
        <f t="shared" si="20"/>
        <v>0.64620926605504592</v>
      </c>
      <c r="X31" s="102">
        <f t="shared" si="20"/>
        <v>0.6722223181257706</v>
      </c>
      <c r="Y31" s="103">
        <f t="shared" si="20"/>
        <v>0.72747534246575341</v>
      </c>
      <c r="Z31" s="103">
        <f t="shared" si="20"/>
        <v>0.73097303370786515</v>
      </c>
      <c r="AA31" s="103">
        <f t="shared" si="20"/>
        <v>0.44030195439739411</v>
      </c>
      <c r="AB31" s="91"/>
      <c r="AC31" s="91"/>
      <c r="AD31" s="91"/>
      <c r="AE31" s="91"/>
    </row>
    <row r="32" spans="1:31" s="54" customFormat="1" x14ac:dyDescent="0.4">
      <c r="A32" s="144" t="s">
        <v>61</v>
      </c>
      <c r="B32" s="74">
        <v>2563</v>
      </c>
      <c r="C32" s="101">
        <f>D32+E32+F32+G32</f>
        <v>16766</v>
      </c>
      <c r="D32" s="125">
        <v>10620</v>
      </c>
      <c r="E32" s="125">
        <v>1019</v>
      </c>
      <c r="F32" s="125">
        <v>2932</v>
      </c>
      <c r="G32" s="125">
        <v>2195</v>
      </c>
      <c r="H32" s="101">
        <f t="shared" si="17"/>
        <v>544</v>
      </c>
      <c r="I32" s="126">
        <v>416</v>
      </c>
      <c r="J32" s="125">
        <v>22</v>
      </c>
      <c r="K32" s="125">
        <v>47</v>
      </c>
      <c r="L32" s="125">
        <v>59</v>
      </c>
      <c r="M32" s="101">
        <f t="shared" si="18"/>
        <v>1566</v>
      </c>
      <c r="N32" s="125">
        <v>1234</v>
      </c>
      <c r="O32" s="125">
        <v>59</v>
      </c>
      <c r="P32" s="125">
        <v>126</v>
      </c>
      <c r="Q32" s="125">
        <v>147</v>
      </c>
      <c r="R32" s="102">
        <f t="shared" si="19"/>
        <v>298.61399999999998</v>
      </c>
      <c r="S32" s="127">
        <v>227.4837</v>
      </c>
      <c r="T32" s="128">
        <v>13.986800000000001</v>
      </c>
      <c r="U32" s="128">
        <v>29.143899999999999</v>
      </c>
      <c r="V32" s="128">
        <v>27.999600000000001</v>
      </c>
      <c r="W32" s="102">
        <f t="shared" si="20"/>
        <v>0.54892279411764699</v>
      </c>
      <c r="X32" s="102">
        <f t="shared" si="20"/>
        <v>0.54683581730769226</v>
      </c>
      <c r="Y32" s="103">
        <f t="shared" si="20"/>
        <v>0.63576363636363642</v>
      </c>
      <c r="Z32" s="103">
        <f t="shared" si="20"/>
        <v>0.62008297872340423</v>
      </c>
      <c r="AA32" s="103">
        <f t="shared" si="20"/>
        <v>0.47456949152542377</v>
      </c>
      <c r="AB32" s="115"/>
      <c r="AC32" s="115"/>
      <c r="AD32" s="115"/>
      <c r="AE32" s="115"/>
    </row>
    <row r="33" spans="1:31" s="61" customFormat="1" x14ac:dyDescent="0.4">
      <c r="A33" s="116" t="s">
        <v>62</v>
      </c>
      <c r="B33" s="74">
        <v>2563</v>
      </c>
      <c r="C33" s="101">
        <f t="shared" ref="C33:C38" si="21">D33+E33+F33+G33</f>
        <v>18792</v>
      </c>
      <c r="D33" s="117">
        <v>12307</v>
      </c>
      <c r="E33" s="117">
        <v>532</v>
      </c>
      <c r="F33" s="117">
        <v>1543</v>
      </c>
      <c r="G33" s="117">
        <v>4410</v>
      </c>
      <c r="H33" s="101">
        <f t="shared" si="17"/>
        <v>1123</v>
      </c>
      <c r="I33" s="118">
        <v>888</v>
      </c>
      <c r="J33" s="117">
        <v>41</v>
      </c>
      <c r="K33" s="117">
        <v>87</v>
      </c>
      <c r="L33" s="117">
        <v>107</v>
      </c>
      <c r="M33" s="101">
        <f t="shared" si="18"/>
        <v>2760</v>
      </c>
      <c r="N33" s="117">
        <v>2276</v>
      </c>
      <c r="O33" s="117">
        <v>77</v>
      </c>
      <c r="P33" s="117">
        <v>201</v>
      </c>
      <c r="Q33" s="117">
        <v>206</v>
      </c>
      <c r="R33" s="102">
        <f t="shared" si="19"/>
        <v>498.08849999999995</v>
      </c>
      <c r="S33" s="119">
        <v>400.26130000000001</v>
      </c>
      <c r="T33" s="120">
        <v>15.5669</v>
      </c>
      <c r="U33" s="120">
        <v>37.684100000000001</v>
      </c>
      <c r="V33" s="120">
        <v>44.5762</v>
      </c>
      <c r="W33" s="102">
        <f t="shared" si="20"/>
        <v>0.44353383793410506</v>
      </c>
      <c r="X33" s="102">
        <f t="shared" si="20"/>
        <v>0.45074470720720722</v>
      </c>
      <c r="Y33" s="103">
        <f t="shared" si="20"/>
        <v>0.37968048780487806</v>
      </c>
      <c r="Z33" s="103">
        <f t="shared" si="20"/>
        <v>0.43315057471264368</v>
      </c>
      <c r="AA33" s="103">
        <f t="shared" si="20"/>
        <v>0.41660000000000003</v>
      </c>
      <c r="AB33" s="91"/>
      <c r="AC33" s="91"/>
      <c r="AD33" s="91"/>
      <c r="AE33" s="91"/>
    </row>
    <row r="34" spans="1:31" s="61" customFormat="1" x14ac:dyDescent="0.4">
      <c r="A34" s="116" t="s">
        <v>68</v>
      </c>
      <c r="B34" s="74">
        <v>2563</v>
      </c>
      <c r="C34" s="101">
        <f>D34+E34+F34+G34</f>
        <v>63348</v>
      </c>
      <c r="D34" s="121">
        <v>36105</v>
      </c>
      <c r="E34" s="121">
        <v>4434</v>
      </c>
      <c r="F34" s="121">
        <v>11600</v>
      </c>
      <c r="G34" s="121">
        <v>11209</v>
      </c>
      <c r="H34" s="101">
        <f>I34+J34+K34+L34</f>
        <v>3875</v>
      </c>
      <c r="I34" s="122">
        <v>2041</v>
      </c>
      <c r="J34" s="121">
        <v>227</v>
      </c>
      <c r="K34" s="121">
        <v>456</v>
      </c>
      <c r="L34" s="121">
        <v>1151</v>
      </c>
      <c r="M34" s="101">
        <f>N34+O34+P34+Q34</f>
        <v>14675</v>
      </c>
      <c r="N34" s="121">
        <v>7662</v>
      </c>
      <c r="O34" s="121">
        <v>725</v>
      </c>
      <c r="P34" s="121">
        <v>1869</v>
      </c>
      <c r="Q34" s="121">
        <v>4419</v>
      </c>
      <c r="R34" s="102">
        <f>S34+T34+U34+V34</f>
        <v>5318.7082</v>
      </c>
      <c r="S34" s="123">
        <v>2941.2258999999999</v>
      </c>
      <c r="T34" s="124">
        <v>255.0558</v>
      </c>
      <c r="U34" s="124">
        <v>721.17039999999997</v>
      </c>
      <c r="V34" s="124">
        <v>1401.2561000000001</v>
      </c>
      <c r="W34" s="102">
        <f>R34/H34</f>
        <v>1.372569858064516</v>
      </c>
      <c r="X34" s="102">
        <f>S34/I34</f>
        <v>1.4410709946104849</v>
      </c>
      <c r="Y34" s="103">
        <f>T34/J34</f>
        <v>1.123593832599119</v>
      </c>
      <c r="Z34" s="103">
        <f>U34/K34</f>
        <v>1.5815140350877193</v>
      </c>
      <c r="AA34" s="103">
        <f>V34/L34</f>
        <v>1.2174249348392703</v>
      </c>
      <c r="AB34" s="91"/>
      <c r="AC34" s="91"/>
      <c r="AD34" s="91"/>
      <c r="AE34" s="91"/>
    </row>
    <row r="35" spans="1:31" s="61" customFormat="1" x14ac:dyDescent="0.4">
      <c r="A35" s="116" t="s">
        <v>64</v>
      </c>
      <c r="B35" s="74">
        <v>2563</v>
      </c>
      <c r="C35" s="101">
        <f>D35+E35+F35+G35</f>
        <v>15112</v>
      </c>
      <c r="D35" s="117">
        <v>12671</v>
      </c>
      <c r="E35" s="117">
        <v>949</v>
      </c>
      <c r="F35" s="117">
        <v>1298</v>
      </c>
      <c r="G35" s="117">
        <v>194</v>
      </c>
      <c r="H35" s="101">
        <f t="shared" si="17"/>
        <v>523</v>
      </c>
      <c r="I35" s="118">
        <v>454</v>
      </c>
      <c r="J35" s="117">
        <v>33</v>
      </c>
      <c r="K35" s="117">
        <v>29</v>
      </c>
      <c r="L35" s="117">
        <v>7</v>
      </c>
      <c r="M35" s="101">
        <f t="shared" si="18"/>
        <v>1281</v>
      </c>
      <c r="N35" s="117">
        <v>1128</v>
      </c>
      <c r="O35" s="117">
        <v>79</v>
      </c>
      <c r="P35" s="117">
        <v>64</v>
      </c>
      <c r="Q35" s="117">
        <v>10</v>
      </c>
      <c r="R35" s="102">
        <f t="shared" si="19"/>
        <v>251.93400000000003</v>
      </c>
      <c r="S35" s="119">
        <v>219.1352</v>
      </c>
      <c r="T35" s="120">
        <v>15.9069</v>
      </c>
      <c r="U35" s="120">
        <v>14.8651</v>
      </c>
      <c r="V35" s="120">
        <v>2.0268000000000002</v>
      </c>
      <c r="W35" s="102">
        <f t="shared" si="20"/>
        <v>0.48170936902485667</v>
      </c>
      <c r="X35" s="102">
        <f t="shared" si="20"/>
        <v>0.48267665198237886</v>
      </c>
      <c r="Y35" s="103">
        <f t="shared" si="20"/>
        <v>0.48202727272727275</v>
      </c>
      <c r="Z35" s="103">
        <f t="shared" si="20"/>
        <v>0.51258965517241384</v>
      </c>
      <c r="AA35" s="103">
        <f t="shared" si="20"/>
        <v>0.28954285714285716</v>
      </c>
      <c r="AB35" s="91"/>
      <c r="AC35" s="91"/>
      <c r="AD35" s="91"/>
      <c r="AE35" s="91"/>
    </row>
    <row r="36" spans="1:31" s="61" customFormat="1" x14ac:dyDescent="0.4">
      <c r="A36" s="75" t="s">
        <v>65</v>
      </c>
      <c r="B36" s="74">
        <v>2563</v>
      </c>
      <c r="C36" s="101">
        <f>D36+E36+F36+G36</f>
        <v>8318</v>
      </c>
      <c r="D36" s="104">
        <v>6540</v>
      </c>
      <c r="E36" s="104">
        <v>407</v>
      </c>
      <c r="F36" s="104">
        <v>814</v>
      </c>
      <c r="G36" s="104">
        <v>557</v>
      </c>
      <c r="H36" s="101">
        <f>I36+J36+K36+L36</f>
        <v>536</v>
      </c>
      <c r="I36" s="106">
        <v>469</v>
      </c>
      <c r="J36" s="104">
        <v>8</v>
      </c>
      <c r="K36" s="104">
        <v>41</v>
      </c>
      <c r="L36" s="104">
        <v>18</v>
      </c>
      <c r="M36" s="101">
        <f t="shared" si="18"/>
        <v>1064</v>
      </c>
      <c r="N36" s="104">
        <v>939</v>
      </c>
      <c r="O36" s="104">
        <v>16</v>
      </c>
      <c r="P36" s="104">
        <v>90</v>
      </c>
      <c r="Q36" s="104">
        <v>19</v>
      </c>
      <c r="R36" s="102">
        <f t="shared" si="19"/>
        <v>259.49899999999997</v>
      </c>
      <c r="S36" s="107">
        <v>228.47579999999999</v>
      </c>
      <c r="T36" s="105">
        <v>3.5142000000000002</v>
      </c>
      <c r="U36" s="105">
        <v>20.224799999999998</v>
      </c>
      <c r="V36" s="105">
        <v>7.2842000000000002</v>
      </c>
      <c r="W36" s="102">
        <f t="shared" si="20"/>
        <v>0.48413992537313427</v>
      </c>
      <c r="X36" s="102">
        <f t="shared" si="20"/>
        <v>0.48715522388059701</v>
      </c>
      <c r="Y36" s="103">
        <f t="shared" si="20"/>
        <v>0.43927500000000003</v>
      </c>
      <c r="Z36" s="103">
        <f t="shared" si="20"/>
        <v>0.49328780487804874</v>
      </c>
      <c r="AA36" s="103">
        <f t="shared" si="20"/>
        <v>0.4046777777777778</v>
      </c>
      <c r="AB36" s="91"/>
      <c r="AC36" s="91"/>
      <c r="AD36" s="91"/>
      <c r="AE36" s="91"/>
    </row>
    <row r="37" spans="1:31" s="61" customFormat="1" x14ac:dyDescent="0.4">
      <c r="A37" s="75" t="s">
        <v>66</v>
      </c>
      <c r="B37" s="74">
        <v>2563</v>
      </c>
      <c r="C37" s="101">
        <f>D37+E37+F37+G37</f>
        <v>17456</v>
      </c>
      <c r="D37" s="104">
        <v>14553</v>
      </c>
      <c r="E37" s="104">
        <v>908</v>
      </c>
      <c r="F37" s="104">
        <v>1118</v>
      </c>
      <c r="G37" s="104">
        <v>877</v>
      </c>
      <c r="H37" s="101">
        <f>I37+J37+K37+L37</f>
        <v>447</v>
      </c>
      <c r="I37" s="106">
        <v>379</v>
      </c>
      <c r="J37" s="104">
        <v>24</v>
      </c>
      <c r="K37" s="104">
        <v>19</v>
      </c>
      <c r="L37" s="104">
        <v>25</v>
      </c>
      <c r="M37" s="101">
        <f>N37+O37+P37+Q37</f>
        <v>1525</v>
      </c>
      <c r="N37" s="104">
        <v>1336</v>
      </c>
      <c r="O37" s="104">
        <v>70</v>
      </c>
      <c r="P37" s="104">
        <v>62</v>
      </c>
      <c r="Q37" s="104">
        <v>57</v>
      </c>
      <c r="R37" s="102">
        <f t="shared" si="19"/>
        <v>299.3648</v>
      </c>
      <c r="S37" s="107">
        <v>259.46010000000001</v>
      </c>
      <c r="T37" s="105">
        <v>15.6409</v>
      </c>
      <c r="U37" s="105">
        <v>10.8096</v>
      </c>
      <c r="V37" s="105">
        <v>13.4542</v>
      </c>
      <c r="W37" s="102">
        <f>R37/H37</f>
        <v>0.66971991051454138</v>
      </c>
      <c r="X37" s="102">
        <f>S37/I37</f>
        <v>0.68459129287598952</v>
      </c>
      <c r="Y37" s="103">
        <f>T37/J37</f>
        <v>0.65170416666666664</v>
      </c>
      <c r="Z37" s="103">
        <f>U37/K37</f>
        <v>0.56892631578947361</v>
      </c>
      <c r="AA37" s="103">
        <f>V37/L37</f>
        <v>0.53816799999999998</v>
      </c>
      <c r="AB37" s="91"/>
      <c r="AC37" s="91"/>
      <c r="AD37" s="91"/>
      <c r="AE37" s="91"/>
    </row>
    <row r="38" spans="1:31" s="61" customFormat="1" x14ac:dyDescent="0.4">
      <c r="A38" s="116" t="s">
        <v>67</v>
      </c>
      <c r="B38" s="74">
        <v>2563</v>
      </c>
      <c r="C38" s="101">
        <f t="shared" si="21"/>
        <v>17138</v>
      </c>
      <c r="D38" s="108">
        <v>14001</v>
      </c>
      <c r="E38" s="108">
        <v>534</v>
      </c>
      <c r="F38" s="108">
        <v>1003</v>
      </c>
      <c r="G38" s="108">
        <v>1600</v>
      </c>
      <c r="H38" s="101">
        <f t="shared" ref="H38" si="22">I38+J38+K38+L38</f>
        <v>467</v>
      </c>
      <c r="I38" s="109">
        <v>394</v>
      </c>
      <c r="J38" s="108">
        <v>19</v>
      </c>
      <c r="K38" s="108">
        <v>20</v>
      </c>
      <c r="L38" s="108">
        <v>34</v>
      </c>
      <c r="M38" s="101">
        <f t="shared" ref="M38" si="23">N38+O38+P38+Q38</f>
        <v>1194</v>
      </c>
      <c r="N38" s="108">
        <v>1033</v>
      </c>
      <c r="O38" s="108">
        <v>49</v>
      </c>
      <c r="P38" s="108">
        <v>34</v>
      </c>
      <c r="Q38" s="108">
        <v>78</v>
      </c>
      <c r="R38" s="102">
        <f t="shared" si="19"/>
        <v>283.99159999999995</v>
      </c>
      <c r="S38" s="110">
        <v>242.89179999999999</v>
      </c>
      <c r="T38" s="111">
        <v>8.7495999999999992</v>
      </c>
      <c r="U38" s="111">
        <v>12.872299999999999</v>
      </c>
      <c r="V38" s="111">
        <v>19.477900000000002</v>
      </c>
      <c r="W38" s="102">
        <f t="shared" ref="W38:AA38" si="24">R38/H38</f>
        <v>0.60811905781584574</v>
      </c>
      <c r="X38" s="102">
        <f t="shared" si="24"/>
        <v>0.61647664974619287</v>
      </c>
      <c r="Y38" s="103">
        <f t="shared" si="24"/>
        <v>0.4605052631578947</v>
      </c>
      <c r="Z38" s="103">
        <f t="shared" si="24"/>
        <v>0.64361499999999994</v>
      </c>
      <c r="AA38" s="103">
        <f t="shared" si="24"/>
        <v>0.57287941176470591</v>
      </c>
      <c r="AB38" s="91"/>
      <c r="AC38" s="91"/>
      <c r="AD38" s="91"/>
      <c r="AE38" s="91"/>
    </row>
    <row r="42" spans="1:31" s="148" customFormat="1" x14ac:dyDescent="0.4">
      <c r="A42" s="145" t="s">
        <v>59</v>
      </c>
      <c r="B42" s="146">
        <v>2563</v>
      </c>
      <c r="C42" s="158">
        <f>C9-C30</f>
        <v>158234</v>
      </c>
      <c r="D42" s="155">
        <f t="shared" ref="D42:AA50" si="25">D9-D30</f>
        <v>91518</v>
      </c>
      <c r="E42" s="155">
        <f t="shared" si="25"/>
        <v>15551</v>
      </c>
      <c r="F42" s="155">
        <f t="shared" si="25"/>
        <v>26899</v>
      </c>
      <c r="G42" s="155">
        <f t="shared" si="25"/>
        <v>24266</v>
      </c>
      <c r="H42" s="155">
        <f t="shared" si="25"/>
        <v>6674</v>
      </c>
      <c r="I42" s="155">
        <f t="shared" si="25"/>
        <v>4544</v>
      </c>
      <c r="J42" s="155">
        <f t="shared" si="25"/>
        <v>520</v>
      </c>
      <c r="K42" s="155">
        <f t="shared" si="25"/>
        <v>745</v>
      </c>
      <c r="L42" s="155">
        <f t="shared" si="25"/>
        <v>865</v>
      </c>
      <c r="M42" s="155">
        <f t="shared" si="25"/>
        <v>83386</v>
      </c>
      <c r="N42" s="155">
        <f t="shared" si="25"/>
        <v>22415</v>
      </c>
      <c r="O42" s="155">
        <f t="shared" si="25"/>
        <v>2101</v>
      </c>
      <c r="P42" s="155">
        <f t="shared" si="25"/>
        <v>3498</v>
      </c>
      <c r="Q42" s="155">
        <f t="shared" si="25"/>
        <v>55372</v>
      </c>
      <c r="R42" s="155">
        <f t="shared" si="25"/>
        <v>9449.1399000000019</v>
      </c>
      <c r="S42" s="155">
        <f t="shared" si="25"/>
        <v>6435.1032999999998</v>
      </c>
      <c r="T42" s="155">
        <f t="shared" si="25"/>
        <v>632.58950000000016</v>
      </c>
      <c r="U42" s="155">
        <f t="shared" si="25"/>
        <v>1096.2053000000001</v>
      </c>
      <c r="V42" s="155">
        <f t="shared" si="25"/>
        <v>1285.2418000000002</v>
      </c>
      <c r="W42" s="155">
        <f t="shared" si="25"/>
        <v>6.1039876525092795E-2</v>
      </c>
      <c r="X42" s="155">
        <f t="shared" si="25"/>
        <v>5.7243680716496881E-2</v>
      </c>
      <c r="Y42" s="155">
        <f t="shared" si="25"/>
        <v>5.7134339150301638E-2</v>
      </c>
      <c r="Z42" s="155">
        <f t="shared" si="25"/>
        <v>4.4799146431199421E-2</v>
      </c>
      <c r="AA42" s="155">
        <f t="shared" si="25"/>
        <v>8.9799243405146667E-2</v>
      </c>
      <c r="AB42" s="156"/>
      <c r="AC42" s="147"/>
      <c r="AD42" s="147"/>
      <c r="AE42" s="147"/>
    </row>
    <row r="43" spans="1:31" s="148" customFormat="1" x14ac:dyDescent="0.4">
      <c r="A43" s="145" t="s">
        <v>60</v>
      </c>
      <c r="B43" s="146">
        <v>2563</v>
      </c>
      <c r="C43" s="158">
        <f t="shared" ref="C43:R50" si="26">C10-C31</f>
        <v>42428</v>
      </c>
      <c r="D43" s="155">
        <f t="shared" si="26"/>
        <v>31333</v>
      </c>
      <c r="E43" s="155">
        <f t="shared" si="26"/>
        <v>1625</v>
      </c>
      <c r="F43" s="155">
        <f t="shared" si="26"/>
        <v>6024</v>
      </c>
      <c r="G43" s="155">
        <f t="shared" si="26"/>
        <v>3446</v>
      </c>
      <c r="H43" s="155">
        <f t="shared" si="26"/>
        <v>1168</v>
      </c>
      <c r="I43" s="155">
        <f t="shared" si="26"/>
        <v>903</v>
      </c>
      <c r="J43" s="155">
        <f t="shared" si="26"/>
        <v>12</v>
      </c>
      <c r="K43" s="155">
        <f t="shared" si="26"/>
        <v>140</v>
      </c>
      <c r="L43" s="155">
        <f t="shared" si="26"/>
        <v>113</v>
      </c>
      <c r="M43" s="155">
        <f t="shared" si="26"/>
        <v>6800</v>
      </c>
      <c r="N43" s="155">
        <f t="shared" si="26"/>
        <v>5047</v>
      </c>
      <c r="O43" s="155">
        <f t="shared" si="26"/>
        <v>186</v>
      </c>
      <c r="P43" s="155">
        <f t="shared" si="26"/>
        <v>796</v>
      </c>
      <c r="Q43" s="155">
        <f t="shared" si="26"/>
        <v>771</v>
      </c>
      <c r="R43" s="155">
        <f t="shared" si="26"/>
        <v>776.43309999999997</v>
      </c>
      <c r="S43" s="155">
        <f t="shared" si="25"/>
        <v>637.21420000000012</v>
      </c>
      <c r="T43" s="155">
        <f t="shared" si="25"/>
        <v>7.5185000000000031</v>
      </c>
      <c r="U43" s="155">
        <f t="shared" si="25"/>
        <v>89.506</v>
      </c>
      <c r="V43" s="155">
        <f t="shared" si="25"/>
        <v>42.194400000000002</v>
      </c>
      <c r="W43" s="155">
        <f t="shared" si="25"/>
        <v>6.469736334440368E-3</v>
      </c>
      <c r="X43" s="155">
        <f t="shared" si="25"/>
        <v>1.1959384844526411E-2</v>
      </c>
      <c r="Y43" s="155">
        <f t="shared" si="25"/>
        <v>-1.4249460112812251E-2</v>
      </c>
      <c r="Z43" s="155">
        <f t="shared" si="25"/>
        <v>-4.0346618613525509E-2</v>
      </c>
      <c r="AA43" s="155">
        <f t="shared" si="25"/>
        <v>-1.7999335349775103E-2</v>
      </c>
      <c r="AB43" s="157"/>
      <c r="AC43" s="147"/>
      <c r="AD43" s="147"/>
      <c r="AE43" s="147"/>
    </row>
    <row r="44" spans="1:31" s="148" customFormat="1" x14ac:dyDescent="0.4">
      <c r="A44" s="149" t="s">
        <v>61</v>
      </c>
      <c r="B44" s="146">
        <v>2563</v>
      </c>
      <c r="C44" s="158">
        <f t="shared" si="26"/>
        <v>18557</v>
      </c>
      <c r="D44" s="155">
        <f t="shared" si="25"/>
        <v>11876</v>
      </c>
      <c r="E44" s="155">
        <f t="shared" si="25"/>
        <v>1109</v>
      </c>
      <c r="F44" s="155">
        <f t="shared" si="25"/>
        <v>2923</v>
      </c>
      <c r="G44" s="155">
        <f t="shared" si="25"/>
        <v>2649</v>
      </c>
      <c r="H44" s="155">
        <f t="shared" si="25"/>
        <v>509</v>
      </c>
      <c r="I44" s="155">
        <f t="shared" si="25"/>
        <v>395</v>
      </c>
      <c r="J44" s="155">
        <f t="shared" si="25"/>
        <v>32</v>
      </c>
      <c r="K44" s="155">
        <f t="shared" si="25"/>
        <v>36</v>
      </c>
      <c r="L44" s="155">
        <f t="shared" si="25"/>
        <v>46</v>
      </c>
      <c r="M44" s="155">
        <f t="shared" si="25"/>
        <v>1321</v>
      </c>
      <c r="N44" s="155">
        <f t="shared" si="25"/>
        <v>1054</v>
      </c>
      <c r="O44" s="155">
        <f t="shared" si="25"/>
        <v>70</v>
      </c>
      <c r="P44" s="155">
        <f t="shared" si="25"/>
        <v>98</v>
      </c>
      <c r="Q44" s="155">
        <f t="shared" si="25"/>
        <v>99</v>
      </c>
      <c r="R44" s="155">
        <f t="shared" si="25"/>
        <v>259.74500000000006</v>
      </c>
      <c r="S44" s="155">
        <f t="shared" si="25"/>
        <v>202.29820000000001</v>
      </c>
      <c r="T44" s="155">
        <f t="shared" si="25"/>
        <v>17.422600000000003</v>
      </c>
      <c r="U44" s="155">
        <f t="shared" si="25"/>
        <v>19.144099999999998</v>
      </c>
      <c r="V44" s="155">
        <f t="shared" si="25"/>
        <v>20.880099999999999</v>
      </c>
      <c r="W44" s="155">
        <f t="shared" si="25"/>
        <v>-1.8667333528853081E-2</v>
      </c>
      <c r="X44" s="155">
        <f t="shared" si="25"/>
        <v>-1.6895126802143556E-2</v>
      </c>
      <c r="Y44" s="155">
        <f t="shared" si="25"/>
        <v>-5.4108080808080827E-2</v>
      </c>
      <c r="Z44" s="155">
        <f t="shared" si="25"/>
        <v>-3.8299846193283749E-2</v>
      </c>
      <c r="AA44" s="155">
        <f t="shared" si="25"/>
        <v>-9.0485391444714014E-3</v>
      </c>
      <c r="AB44" s="157"/>
      <c r="AC44" s="147"/>
      <c r="AD44" s="147"/>
      <c r="AE44" s="147"/>
    </row>
    <row r="45" spans="1:31" s="148" customFormat="1" x14ac:dyDescent="0.4">
      <c r="A45" s="150" t="s">
        <v>62</v>
      </c>
      <c r="B45" s="146">
        <v>2563</v>
      </c>
      <c r="C45" s="158">
        <f t="shared" si="26"/>
        <v>18404</v>
      </c>
      <c r="D45" s="155">
        <f t="shared" si="25"/>
        <v>12475</v>
      </c>
      <c r="E45" s="155">
        <f t="shared" si="25"/>
        <v>996</v>
      </c>
      <c r="F45" s="155">
        <f t="shared" si="25"/>
        <v>2272</v>
      </c>
      <c r="G45" s="155">
        <f t="shared" si="25"/>
        <v>2661</v>
      </c>
      <c r="H45" s="155">
        <f t="shared" si="25"/>
        <v>1142</v>
      </c>
      <c r="I45" s="155">
        <f t="shared" si="25"/>
        <v>935</v>
      </c>
      <c r="J45" s="155">
        <f t="shared" si="25"/>
        <v>28</v>
      </c>
      <c r="K45" s="155">
        <f t="shared" si="25"/>
        <v>81</v>
      </c>
      <c r="L45" s="155">
        <f t="shared" si="25"/>
        <v>98</v>
      </c>
      <c r="M45" s="155">
        <f t="shared" si="25"/>
        <v>3072</v>
      </c>
      <c r="N45" s="155">
        <f t="shared" si="25"/>
        <v>2490</v>
      </c>
      <c r="O45" s="155">
        <f t="shared" si="25"/>
        <v>59</v>
      </c>
      <c r="P45" s="155">
        <f t="shared" si="25"/>
        <v>314</v>
      </c>
      <c r="Q45" s="155">
        <f t="shared" si="25"/>
        <v>209</v>
      </c>
      <c r="R45" s="155">
        <f t="shared" si="25"/>
        <v>532.92800000000022</v>
      </c>
      <c r="S45" s="155">
        <f t="shared" si="25"/>
        <v>430.26800000000003</v>
      </c>
      <c r="T45" s="155">
        <f t="shared" si="25"/>
        <v>10.798099999999998</v>
      </c>
      <c r="U45" s="155">
        <f t="shared" si="25"/>
        <v>49.189400000000006</v>
      </c>
      <c r="V45" s="155">
        <f t="shared" si="25"/>
        <v>42.672499999999999</v>
      </c>
      <c r="W45" s="155">
        <f t="shared" si="25"/>
        <v>1.1661084803201882E-2</v>
      </c>
      <c r="X45" s="155">
        <f t="shared" si="25"/>
        <v>4.8391106754038793E-3</v>
      </c>
      <c r="Y45" s="155">
        <f t="shared" si="25"/>
        <v>2.4209614704842064E-3</v>
      </c>
      <c r="Z45" s="155">
        <f t="shared" si="25"/>
        <v>8.3953591954023021E-2</v>
      </c>
      <c r="AA45" s="155">
        <f t="shared" si="25"/>
        <v>9.0034146341463339E-3</v>
      </c>
      <c r="AB45" s="157"/>
      <c r="AC45" s="147"/>
      <c r="AD45" s="147"/>
      <c r="AE45" s="147"/>
    </row>
    <row r="46" spans="1:31" s="148" customFormat="1" x14ac:dyDescent="0.4">
      <c r="A46" s="150" t="s">
        <v>68</v>
      </c>
      <c r="B46" s="146">
        <v>2563</v>
      </c>
      <c r="C46" s="159">
        <f t="shared" si="26"/>
        <v>69348</v>
      </c>
      <c r="D46" s="160">
        <f t="shared" si="25"/>
        <v>42390</v>
      </c>
      <c r="E46" s="160">
        <f t="shared" si="25"/>
        <v>4523</v>
      </c>
      <c r="F46" s="160">
        <f t="shared" si="25"/>
        <v>11210</v>
      </c>
      <c r="G46" s="161">
        <f t="shared" si="25"/>
        <v>11225</v>
      </c>
      <c r="H46" s="155">
        <f t="shared" si="25"/>
        <v>4347</v>
      </c>
      <c r="I46" s="155">
        <f t="shared" si="25"/>
        <v>2406</v>
      </c>
      <c r="J46" s="155">
        <f t="shared" si="25"/>
        <v>233</v>
      </c>
      <c r="K46" s="155">
        <f t="shared" si="25"/>
        <v>512</v>
      </c>
      <c r="L46" s="155">
        <f t="shared" si="25"/>
        <v>1196</v>
      </c>
      <c r="M46" s="155">
        <f t="shared" si="25"/>
        <v>16389</v>
      </c>
      <c r="N46" s="155">
        <f t="shared" si="25"/>
        <v>8940</v>
      </c>
      <c r="O46" s="155">
        <f t="shared" si="25"/>
        <v>739</v>
      </c>
      <c r="P46" s="155">
        <f t="shared" si="25"/>
        <v>2300</v>
      </c>
      <c r="Q46" s="155">
        <f t="shared" si="25"/>
        <v>4410</v>
      </c>
      <c r="R46" s="155">
        <f t="shared" si="25"/>
        <v>6674.9630000000006</v>
      </c>
      <c r="S46" s="155">
        <f t="shared" si="25"/>
        <v>3840.9317999999998</v>
      </c>
      <c r="T46" s="155">
        <f t="shared" si="25"/>
        <v>276.31090000000006</v>
      </c>
      <c r="U46" s="155">
        <f t="shared" si="25"/>
        <v>838.95229999999992</v>
      </c>
      <c r="V46" s="155">
        <f t="shared" si="25"/>
        <v>1718.768</v>
      </c>
      <c r="W46" s="155">
        <f t="shared" si="25"/>
        <v>8.615930758860979E-2</v>
      </c>
      <c r="X46" s="155">
        <f t="shared" si="25"/>
        <v>8.4037550476090184E-2</v>
      </c>
      <c r="Y46" s="155">
        <f t="shared" si="25"/>
        <v>3.1551167400881042E-2</v>
      </c>
      <c r="Z46" s="155">
        <f t="shared" si="25"/>
        <v>3.018296904451212E-2</v>
      </c>
      <c r="AA46" s="155">
        <f t="shared" si="25"/>
        <v>0.11194195906784521</v>
      </c>
      <c r="AB46" s="157"/>
      <c r="AC46" s="147"/>
      <c r="AD46" s="147"/>
      <c r="AE46" s="147"/>
    </row>
    <row r="47" spans="1:31" s="148" customFormat="1" x14ac:dyDescent="0.4">
      <c r="A47" s="150" t="s">
        <v>64</v>
      </c>
      <c r="B47" s="146">
        <v>2563</v>
      </c>
      <c r="C47" s="158">
        <f t="shared" si="26"/>
        <v>16361</v>
      </c>
      <c r="D47" s="155">
        <f t="shared" si="25"/>
        <v>14036</v>
      </c>
      <c r="E47" s="155">
        <f t="shared" si="25"/>
        <v>883</v>
      </c>
      <c r="F47" s="155">
        <f t="shared" si="25"/>
        <v>1237</v>
      </c>
      <c r="G47" s="155">
        <f t="shared" si="25"/>
        <v>205</v>
      </c>
      <c r="H47" s="155">
        <f t="shared" si="25"/>
        <v>524</v>
      </c>
      <c r="I47" s="155">
        <f t="shared" si="25"/>
        <v>466</v>
      </c>
      <c r="J47" s="155">
        <f t="shared" si="25"/>
        <v>22</v>
      </c>
      <c r="K47" s="155">
        <f t="shared" si="25"/>
        <v>25</v>
      </c>
      <c r="L47" s="155">
        <f t="shared" si="25"/>
        <v>11</v>
      </c>
      <c r="M47" s="155">
        <f t="shared" si="25"/>
        <v>1427</v>
      </c>
      <c r="N47" s="155">
        <f t="shared" si="25"/>
        <v>1282</v>
      </c>
      <c r="O47" s="155">
        <f t="shared" si="25"/>
        <v>47</v>
      </c>
      <c r="P47" s="155">
        <f t="shared" si="25"/>
        <v>71</v>
      </c>
      <c r="Q47" s="155">
        <f t="shared" si="25"/>
        <v>27</v>
      </c>
      <c r="R47" s="155">
        <f t="shared" si="25"/>
        <v>288.93199999999996</v>
      </c>
      <c r="S47" s="155">
        <f t="shared" si="25"/>
        <v>245.47160000000002</v>
      </c>
      <c r="T47" s="155">
        <f t="shared" si="25"/>
        <v>8.8100999999999985</v>
      </c>
      <c r="U47" s="155">
        <f t="shared" si="25"/>
        <v>18.677100000000003</v>
      </c>
      <c r="V47" s="155">
        <f t="shared" si="25"/>
        <v>15.9732</v>
      </c>
      <c r="W47" s="155">
        <f t="shared" si="25"/>
        <v>3.4877068415448964E-2</v>
      </c>
      <c r="X47" s="155">
        <f t="shared" si="25"/>
        <v>2.233073932196894E-2</v>
      </c>
      <c r="Y47" s="155">
        <f t="shared" si="25"/>
        <v>-3.2627272727272782E-2</v>
      </c>
      <c r="Z47" s="155">
        <f t="shared" si="25"/>
        <v>0.10856219667943801</v>
      </c>
      <c r="AA47" s="155">
        <f t="shared" si="25"/>
        <v>0.7104571428571429</v>
      </c>
      <c r="AB47" s="157"/>
      <c r="AC47" s="147"/>
      <c r="AD47" s="147"/>
      <c r="AE47" s="147"/>
    </row>
    <row r="48" spans="1:31" s="148" customFormat="1" x14ac:dyDescent="0.4">
      <c r="A48" s="145" t="s">
        <v>65</v>
      </c>
      <c r="B48" s="146">
        <v>2563</v>
      </c>
      <c r="C48" s="158">
        <f t="shared" si="26"/>
        <v>9035</v>
      </c>
      <c r="D48" s="155">
        <f t="shared" si="25"/>
        <v>6953</v>
      </c>
      <c r="E48" s="155">
        <f t="shared" si="25"/>
        <v>360</v>
      </c>
      <c r="F48" s="155">
        <f t="shared" si="25"/>
        <v>1002</v>
      </c>
      <c r="G48" s="155">
        <f t="shared" si="25"/>
        <v>720</v>
      </c>
      <c r="H48" s="155">
        <f t="shared" si="25"/>
        <v>495</v>
      </c>
      <c r="I48" s="155">
        <f t="shared" si="25"/>
        <v>414</v>
      </c>
      <c r="J48" s="155">
        <f t="shared" si="25"/>
        <v>15</v>
      </c>
      <c r="K48" s="155">
        <f t="shared" si="25"/>
        <v>52</v>
      </c>
      <c r="L48" s="155">
        <f t="shared" si="25"/>
        <v>14</v>
      </c>
      <c r="M48" s="155">
        <f t="shared" si="25"/>
        <v>1114</v>
      </c>
      <c r="N48" s="155">
        <f t="shared" si="25"/>
        <v>962</v>
      </c>
      <c r="O48" s="155">
        <f t="shared" si="25"/>
        <v>19</v>
      </c>
      <c r="P48" s="155">
        <f t="shared" si="25"/>
        <v>106</v>
      </c>
      <c r="Q48" s="155">
        <f t="shared" si="25"/>
        <v>27</v>
      </c>
      <c r="R48" s="155">
        <f t="shared" si="25"/>
        <v>225.91860000000008</v>
      </c>
      <c r="S48" s="155">
        <f t="shared" si="25"/>
        <v>188.13920000000002</v>
      </c>
      <c r="T48" s="155">
        <f t="shared" si="25"/>
        <v>4.7981999999999996</v>
      </c>
      <c r="U48" s="155">
        <f t="shared" si="25"/>
        <v>24.799600000000002</v>
      </c>
      <c r="V48" s="155">
        <f t="shared" si="25"/>
        <v>8.1815999999999995</v>
      </c>
      <c r="W48" s="155">
        <f t="shared" si="25"/>
        <v>-1.3317810921145867E-2</v>
      </c>
      <c r="X48" s="155">
        <f t="shared" si="25"/>
        <v>-1.53375568364294E-2</v>
      </c>
      <c r="Y48" s="155">
        <f t="shared" si="25"/>
        <v>-7.7866304347826099E-2</v>
      </c>
      <c r="Z48" s="155">
        <f t="shared" si="25"/>
        <v>-9.1544715447153813E-3</v>
      </c>
      <c r="AA48" s="155">
        <f t="shared" si="25"/>
        <v>7.862847222222219E-2</v>
      </c>
      <c r="AB48" s="157"/>
      <c r="AC48" s="147"/>
      <c r="AD48" s="147"/>
      <c r="AE48" s="147"/>
    </row>
    <row r="49" spans="1:31" s="148" customFormat="1" x14ac:dyDescent="0.4">
      <c r="A49" s="145" t="s">
        <v>66</v>
      </c>
      <c r="B49" s="146">
        <v>2563</v>
      </c>
      <c r="C49" s="158">
        <f t="shared" si="26"/>
        <v>19094</v>
      </c>
      <c r="D49" s="155">
        <f t="shared" si="25"/>
        <v>15679</v>
      </c>
      <c r="E49" s="155">
        <f t="shared" si="25"/>
        <v>991</v>
      </c>
      <c r="F49" s="155">
        <f t="shared" si="25"/>
        <v>1089</v>
      </c>
      <c r="G49" s="155">
        <f t="shared" si="25"/>
        <v>1335</v>
      </c>
      <c r="H49" s="155">
        <f t="shared" si="25"/>
        <v>527</v>
      </c>
      <c r="I49" s="155">
        <f t="shared" si="25"/>
        <v>462</v>
      </c>
      <c r="J49" s="155">
        <f t="shared" si="25"/>
        <v>26</v>
      </c>
      <c r="K49" s="155">
        <f t="shared" si="25"/>
        <v>22</v>
      </c>
      <c r="L49" s="155">
        <f t="shared" si="25"/>
        <v>17</v>
      </c>
      <c r="M49" s="155">
        <f t="shared" si="25"/>
        <v>1728</v>
      </c>
      <c r="N49" s="155">
        <f t="shared" si="25"/>
        <v>1548</v>
      </c>
      <c r="O49" s="155">
        <f t="shared" si="25"/>
        <v>74</v>
      </c>
      <c r="P49" s="155">
        <f t="shared" si="25"/>
        <v>59</v>
      </c>
      <c r="Q49" s="155">
        <f t="shared" si="25"/>
        <v>47</v>
      </c>
      <c r="R49" s="155">
        <f t="shared" si="25"/>
        <v>331.78130000000004</v>
      </c>
      <c r="S49" s="155">
        <f t="shared" si="25"/>
        <v>294.42899999999997</v>
      </c>
      <c r="T49" s="155">
        <f t="shared" si="25"/>
        <v>14.702399999999999</v>
      </c>
      <c r="U49" s="155">
        <f t="shared" si="25"/>
        <v>10.982400000000002</v>
      </c>
      <c r="V49" s="155">
        <f t="shared" si="25"/>
        <v>11.6675</v>
      </c>
      <c r="W49" s="155">
        <f t="shared" si="25"/>
        <v>-2.1725968009407848E-2</v>
      </c>
      <c r="X49" s="155">
        <f t="shared" si="25"/>
        <v>-2.5983563981815894E-2</v>
      </c>
      <c r="Y49" s="155">
        <f t="shared" si="25"/>
        <v>-4.4838166666666623E-2</v>
      </c>
      <c r="Z49" s="155">
        <f t="shared" si="25"/>
        <v>-3.7414120667522366E-2</v>
      </c>
      <c r="AA49" s="155">
        <f t="shared" si="25"/>
        <v>5.9967714285714346E-2</v>
      </c>
      <c r="AB49" s="157"/>
      <c r="AC49" s="147"/>
      <c r="AD49" s="147"/>
      <c r="AE49" s="147"/>
    </row>
    <row r="50" spans="1:31" s="148" customFormat="1" x14ac:dyDescent="0.4">
      <c r="A50" s="150" t="s">
        <v>67</v>
      </c>
      <c r="B50" s="146">
        <v>2563</v>
      </c>
      <c r="C50" s="158">
        <f t="shared" si="26"/>
        <v>16312</v>
      </c>
      <c r="D50" s="155">
        <f t="shared" si="25"/>
        <v>12852</v>
      </c>
      <c r="E50" s="155">
        <f t="shared" si="25"/>
        <v>625</v>
      </c>
      <c r="F50" s="155">
        <f t="shared" si="25"/>
        <v>1140</v>
      </c>
      <c r="G50" s="155">
        <f t="shared" si="25"/>
        <v>1695</v>
      </c>
      <c r="H50" s="155">
        <f t="shared" si="25"/>
        <v>471</v>
      </c>
      <c r="I50" s="155">
        <f t="shared" si="25"/>
        <v>394</v>
      </c>
      <c r="J50" s="155">
        <f t="shared" si="25"/>
        <v>14</v>
      </c>
      <c r="K50" s="155">
        <f t="shared" si="25"/>
        <v>27</v>
      </c>
      <c r="L50" s="155">
        <f t="shared" si="25"/>
        <v>36</v>
      </c>
      <c r="M50" s="155">
        <f t="shared" si="25"/>
        <v>1201</v>
      </c>
      <c r="N50" s="155">
        <f t="shared" si="25"/>
        <v>1031</v>
      </c>
      <c r="O50" s="155">
        <f t="shared" si="25"/>
        <v>32</v>
      </c>
      <c r="P50" s="155">
        <f t="shared" si="25"/>
        <v>73</v>
      </c>
      <c r="Q50" s="155">
        <f t="shared" si="25"/>
        <v>65</v>
      </c>
      <c r="R50" s="155">
        <f t="shared" si="25"/>
        <v>237.548</v>
      </c>
      <c r="S50" s="155">
        <f t="shared" si="25"/>
        <v>201.67910000000001</v>
      </c>
      <c r="T50" s="155">
        <f t="shared" si="25"/>
        <v>7.7891999999999992</v>
      </c>
      <c r="U50" s="155">
        <f t="shared" si="25"/>
        <v>13.206300000000002</v>
      </c>
      <c r="V50" s="155">
        <f t="shared" si="25"/>
        <v>14.8734</v>
      </c>
      <c r="W50" s="155">
        <f t="shared" si="25"/>
        <v>-5.2106691078105949E-2</v>
      </c>
      <c r="X50" s="155">
        <f t="shared" si="25"/>
        <v>-5.2300380710659899E-2</v>
      </c>
      <c r="Y50" s="155">
        <f t="shared" si="25"/>
        <v>4.0670494417862801E-2</v>
      </c>
      <c r="Z50" s="155">
        <f t="shared" si="25"/>
        <v>-8.8751170212765906E-2</v>
      </c>
      <c r="AA50" s="155">
        <f t="shared" si="25"/>
        <v>-8.2146554621848722E-2</v>
      </c>
      <c r="AB50" s="157"/>
      <c r="AC50" s="147"/>
      <c r="AD50" s="147"/>
      <c r="AE50" s="147"/>
    </row>
    <row r="51" spans="1:31" s="151" customFormat="1" x14ac:dyDescent="0.4">
      <c r="C51" s="152"/>
      <c r="H51" s="152"/>
      <c r="M51" s="153"/>
      <c r="N51" s="154"/>
      <c r="O51" s="154"/>
      <c r="P51" s="154"/>
      <c r="Q51" s="154"/>
      <c r="R51" s="153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</row>
  </sheetData>
  <mergeCells count="17">
    <mergeCell ref="AB7:AB8"/>
    <mergeCell ref="AC7:AC8"/>
    <mergeCell ref="C5:G6"/>
    <mergeCell ref="C7:C8"/>
    <mergeCell ref="D7:D8"/>
    <mergeCell ref="E7:E8"/>
    <mergeCell ref="H6:L6"/>
    <mergeCell ref="F7:F8"/>
    <mergeCell ref="G7:G8"/>
    <mergeCell ref="W6:AA6"/>
    <mergeCell ref="M6:Q6"/>
    <mergeCell ref="R6:V6"/>
    <mergeCell ref="A5:A8"/>
    <mergeCell ref="B5:B8"/>
    <mergeCell ref="H5:L5"/>
    <mergeCell ref="M5:U5"/>
    <mergeCell ref="V5:AA5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Corporate Edition</cp:lastModifiedBy>
  <cp:lastPrinted>2016-12-09T11:26:07Z</cp:lastPrinted>
  <dcterms:created xsi:type="dcterms:W3CDTF">2012-12-20T13:33:16Z</dcterms:created>
  <dcterms:modified xsi:type="dcterms:W3CDTF">2020-04-24T07:43:12Z</dcterms:modified>
</cp:coreProperties>
</file>